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a_delovni_zvezek"/>
  <mc:AlternateContent xmlns:mc="http://schemas.openxmlformats.org/markup-compatibility/2006">
    <mc:Choice Requires="x15">
      <x15ac:absPath xmlns:x15ac="http://schemas.microsoft.com/office/spreadsheetml/2010/11/ac" url="C:\Users\aljos\SynologyDrive\Stranke\SB Celje\JN material za nego bolnikov\RD\"/>
    </mc:Choice>
  </mc:AlternateContent>
  <xr:revisionPtr revIDLastSave="0" documentId="8_{7E0D0435-FF5A-44DE-A5B3-EEE9817FBF01}" xr6:coauthVersionLast="47" xr6:coauthVersionMax="47" xr10:uidLastSave="{00000000-0000-0000-0000-000000000000}"/>
  <bookViews>
    <workbookView xWindow="-120" yWindow="-120" windowWidth="29040" windowHeight="15720" xr2:uid="{00000000-000D-0000-FFFF-FFFF00000000}"/>
  </bookViews>
  <sheets>
    <sheet name="OBR-10" sheetId="16" r:id="rId1"/>
  </sheets>
  <definedNames>
    <definedName name="Excel_BuiltIn__FilterDatabase_1">#REF!</definedName>
    <definedName name="_xlnm.Print_Titles" localSheetId="0">'OBR-10'!$3:$3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16" l="1"/>
  <c r="K5" i="16"/>
  <c r="K4" i="16"/>
  <c r="K160" i="16"/>
  <c r="J160" i="16"/>
  <c r="K159" i="16"/>
  <c r="J159" i="16"/>
  <c r="K157" i="16"/>
  <c r="K158" i="16" s="1"/>
  <c r="J157" i="16"/>
  <c r="J158" i="16" s="1"/>
  <c r="J155" i="16"/>
  <c r="J156" i="16" s="1"/>
  <c r="K155" i="16"/>
  <c r="K156" i="16" s="1"/>
  <c r="J153" i="16"/>
  <c r="K153" i="16"/>
  <c r="J152" i="16"/>
  <c r="K152" i="16"/>
  <c r="J151" i="16"/>
  <c r="K151" i="16"/>
  <c r="J150" i="16"/>
  <c r="K150" i="16"/>
  <c r="J148" i="16"/>
  <c r="K148" i="16"/>
  <c r="J147" i="16"/>
  <c r="K147" i="16"/>
  <c r="J146" i="16"/>
  <c r="K146" i="16"/>
  <c r="J144" i="16"/>
  <c r="J145" i="16" s="1"/>
  <c r="K144" i="16"/>
  <c r="K145" i="16" s="1"/>
  <c r="K142" i="16"/>
  <c r="K143" i="16" s="1"/>
  <c r="J142" i="16"/>
  <c r="J143" i="16" s="1"/>
  <c r="K140" i="16"/>
  <c r="K141" i="16" s="1"/>
  <c r="J140" i="16"/>
  <c r="J141" i="16" s="1"/>
  <c r="K138" i="16"/>
  <c r="K139" i="16" s="1"/>
  <c r="J138" i="16"/>
  <c r="J139" i="16" s="1"/>
  <c r="J136" i="16"/>
  <c r="J137" i="16" s="1"/>
  <c r="K136" i="16"/>
  <c r="K137" i="16" s="1"/>
  <c r="J134" i="16"/>
  <c r="J135" i="16" s="1"/>
  <c r="K134" i="16"/>
  <c r="K135" i="16" s="1"/>
  <c r="J132" i="16"/>
  <c r="J133" i="16" s="1"/>
  <c r="K132" i="16"/>
  <c r="K133" i="16" s="1"/>
  <c r="J130" i="16"/>
  <c r="J131" i="16" s="1"/>
  <c r="K130" i="16"/>
  <c r="K131" i="16" s="1"/>
  <c r="J128" i="16"/>
  <c r="J129" i="16" s="1"/>
  <c r="K128" i="16"/>
  <c r="K129" i="16" s="1"/>
  <c r="J126" i="16"/>
  <c r="K126" i="16"/>
  <c r="J125" i="16"/>
  <c r="K125" i="16"/>
  <c r="J124" i="16"/>
  <c r="K124" i="16"/>
  <c r="J122" i="16"/>
  <c r="J123" i="16" s="1"/>
  <c r="K122" i="16"/>
  <c r="K123" i="16" s="1"/>
  <c r="J120" i="16"/>
  <c r="J121" i="16" s="1"/>
  <c r="K120" i="16"/>
  <c r="K121" i="16" s="1"/>
  <c r="J118" i="16"/>
  <c r="J119" i="16" s="1"/>
  <c r="K118" i="16"/>
  <c r="K119" i="16" s="1"/>
  <c r="J116" i="16"/>
  <c r="K116" i="16"/>
  <c r="J115" i="16"/>
  <c r="K115" i="16"/>
  <c r="J113" i="16"/>
  <c r="J114" i="16" s="1"/>
  <c r="K113" i="16"/>
  <c r="K114" i="16" s="1"/>
  <c r="J111" i="16"/>
  <c r="K111" i="16"/>
  <c r="J110" i="16"/>
  <c r="K110" i="16"/>
  <c r="J109" i="16"/>
  <c r="K109" i="16"/>
  <c r="J107" i="16"/>
  <c r="K107" i="16"/>
  <c r="J106" i="16"/>
  <c r="K106" i="16"/>
  <c r="J105" i="16"/>
  <c r="K105" i="16"/>
  <c r="J104" i="16"/>
  <c r="K104" i="16"/>
  <c r="J102" i="16"/>
  <c r="J103" i="16" s="1"/>
  <c r="K102" i="16"/>
  <c r="K103" i="16" s="1"/>
  <c r="K100" i="16"/>
  <c r="J100" i="16"/>
  <c r="J99" i="16"/>
  <c r="K99" i="16"/>
  <c r="J97" i="16"/>
  <c r="J98" i="16" s="1"/>
  <c r="K97" i="16"/>
  <c r="K98" i="16" s="1"/>
  <c r="K95" i="16"/>
  <c r="K96" i="16" s="1"/>
  <c r="J95" i="16"/>
  <c r="J96" i="16" s="1"/>
  <c r="J93" i="16"/>
  <c r="J94" i="16" s="1"/>
  <c r="K93" i="16"/>
  <c r="K94" i="16" s="1"/>
  <c r="J91" i="16"/>
  <c r="J92" i="16" s="1"/>
  <c r="K91" i="16"/>
  <c r="K92" i="16" s="1"/>
  <c r="J89" i="16"/>
  <c r="J90" i="16" s="1"/>
  <c r="K89" i="16"/>
  <c r="K90" i="16" s="1"/>
  <c r="J87" i="16"/>
  <c r="J88" i="16" s="1"/>
  <c r="K87" i="16"/>
  <c r="K88" i="16" s="1"/>
  <c r="J85" i="16"/>
  <c r="K85" i="16"/>
  <c r="J84" i="16"/>
  <c r="K84" i="16"/>
  <c r="J83" i="16"/>
  <c r="K83" i="16"/>
  <c r="J81" i="16"/>
  <c r="K81" i="16"/>
  <c r="J80" i="16"/>
  <c r="K80" i="16"/>
  <c r="J79" i="16"/>
  <c r="K79" i="16"/>
  <c r="J77" i="16"/>
  <c r="J78" i="16" s="1"/>
  <c r="K77" i="16"/>
  <c r="K78" i="16" s="1"/>
  <c r="J75" i="16"/>
  <c r="K75" i="16"/>
  <c r="J74" i="16"/>
  <c r="K74" i="16"/>
  <c r="J73" i="16"/>
  <c r="K73" i="16"/>
  <c r="J72" i="16"/>
  <c r="K72" i="16"/>
  <c r="J71" i="16"/>
  <c r="K71" i="16"/>
  <c r="J70" i="16"/>
  <c r="K70" i="16"/>
  <c r="J68" i="16"/>
  <c r="J69" i="16" s="1"/>
  <c r="K68" i="16"/>
  <c r="K69" i="16" s="1"/>
  <c r="J66" i="16"/>
  <c r="K66" i="16"/>
  <c r="J65" i="16"/>
  <c r="K65" i="16"/>
  <c r="J64" i="16"/>
  <c r="K64" i="16"/>
  <c r="J62" i="16"/>
  <c r="J63" i="16" s="1"/>
  <c r="K62" i="16"/>
  <c r="K63" i="16" s="1"/>
  <c r="J60" i="16"/>
  <c r="J61" i="16" s="1"/>
  <c r="K60" i="16"/>
  <c r="K61" i="16" s="1"/>
  <c r="J58" i="16"/>
  <c r="J59" i="16" s="1"/>
  <c r="K58" i="16"/>
  <c r="K59" i="16" s="1"/>
  <c r="J56" i="16"/>
  <c r="J57" i="16" s="1"/>
  <c r="K56" i="16"/>
  <c r="K57" i="16" s="1"/>
  <c r="J54" i="16"/>
  <c r="J55" i="16" s="1"/>
  <c r="K54" i="16"/>
  <c r="K55" i="16" s="1"/>
  <c r="J51" i="16"/>
  <c r="K51" i="16"/>
  <c r="J49" i="16"/>
  <c r="K49" i="16"/>
  <c r="J52" i="16"/>
  <c r="K52" i="16"/>
  <c r="J48" i="16"/>
  <c r="K48" i="16"/>
  <c r="J47" i="16"/>
  <c r="K47" i="16"/>
  <c r="J45" i="16"/>
  <c r="J46" i="16" s="1"/>
  <c r="K45" i="16"/>
  <c r="K46" i="16" s="1"/>
  <c r="J43" i="16"/>
  <c r="K43" i="16"/>
  <c r="J42" i="16"/>
  <c r="K42" i="16"/>
  <c r="J40" i="16"/>
  <c r="K40" i="16"/>
  <c r="J39" i="16"/>
  <c r="K39" i="16"/>
  <c r="J38" i="16"/>
  <c r="K38" i="16"/>
  <c r="J37" i="16"/>
  <c r="K37" i="16"/>
  <c r="J36" i="16"/>
  <c r="K36" i="16"/>
  <c r="J35" i="16"/>
  <c r="K35" i="16"/>
  <c r="J33" i="16"/>
  <c r="J34" i="16" s="1"/>
  <c r="K33" i="16"/>
  <c r="K34" i="16" s="1"/>
  <c r="J31" i="16"/>
  <c r="K31" i="16"/>
  <c r="K30" i="16"/>
  <c r="J30" i="16"/>
  <c r="J28" i="16"/>
  <c r="J29" i="16" s="1"/>
  <c r="K28" i="16"/>
  <c r="K29" i="16" s="1"/>
  <c r="K26" i="16"/>
  <c r="J26" i="16"/>
  <c r="K25" i="16"/>
  <c r="J25" i="16"/>
  <c r="J23" i="16"/>
  <c r="J24" i="16" s="1"/>
  <c r="K23" i="16"/>
  <c r="K24" i="16" s="1"/>
  <c r="J21" i="16"/>
  <c r="J22" i="16" s="1"/>
  <c r="K21" i="16"/>
  <c r="K22" i="16" s="1"/>
  <c r="J19" i="16"/>
  <c r="J20" i="16" s="1"/>
  <c r="K19" i="16"/>
  <c r="K20" i="16" s="1"/>
  <c r="J17" i="16"/>
  <c r="J18" i="16" s="1"/>
  <c r="K17" i="16"/>
  <c r="K18" i="16" s="1"/>
  <c r="J15" i="16"/>
  <c r="J16" i="16" s="1"/>
  <c r="K15" i="16"/>
  <c r="K16" i="16" s="1"/>
  <c r="J13" i="16"/>
  <c r="J14" i="16" s="1"/>
  <c r="K13" i="16"/>
  <c r="K14" i="16" s="1"/>
  <c r="J11" i="16"/>
  <c r="K11" i="16"/>
  <c r="J10" i="16"/>
  <c r="K10" i="16"/>
  <c r="J8" i="16"/>
  <c r="K8" i="16"/>
  <c r="J7" i="16"/>
  <c r="J5" i="16"/>
  <c r="J4" i="16"/>
  <c r="J53" i="16" l="1"/>
  <c r="K53" i="16"/>
  <c r="J76" i="16"/>
  <c r="K50" i="16"/>
  <c r="J50" i="16"/>
  <c r="K76" i="16"/>
  <c r="K32" i="16"/>
  <c r="J32" i="16"/>
  <c r="J161" i="16"/>
  <c r="K161" i="16"/>
  <c r="J149" i="16"/>
  <c r="K149" i="16"/>
  <c r="J154" i="16"/>
  <c r="K154" i="16"/>
  <c r="K127" i="16"/>
  <c r="J127" i="16"/>
  <c r="J108" i="16"/>
  <c r="K108" i="16"/>
  <c r="K117" i="16"/>
  <c r="J117" i="16"/>
  <c r="K112" i="16"/>
  <c r="J112" i="16"/>
  <c r="J101" i="16"/>
  <c r="K101" i="16"/>
  <c r="J86" i="16"/>
  <c r="K86" i="16"/>
  <c r="K82" i="16"/>
  <c r="J82" i="16"/>
  <c r="J6" i="16"/>
  <c r="K27" i="16"/>
  <c r="K67" i="16"/>
  <c r="J67" i="16"/>
  <c r="J44" i="16"/>
  <c r="K44" i="16"/>
  <c r="K41" i="16"/>
  <c r="J41" i="16"/>
  <c r="J27" i="16"/>
  <c r="K12" i="16"/>
  <c r="K6" i="16"/>
  <c r="J12" i="16"/>
  <c r="K9" i="16"/>
  <c r="J9" i="16"/>
</calcChain>
</file>

<file path=xl/sharedStrings.xml><?xml version="1.0" encoding="utf-8"?>
<sst xmlns="http://schemas.openxmlformats.org/spreadsheetml/2006/main" count="435" uniqueCount="282">
  <si>
    <t>07.09.05.01.031</t>
  </si>
  <si>
    <t xml:space="preserve"> Zaščita za oči za paciente, ki  morajo med op. posegom ležati na trebuhu.</t>
  </si>
  <si>
    <t>kos</t>
  </si>
  <si>
    <t>07.09.01 - PRIPOMOČKI ZA NEGO KOŽE IN SLUZNIC</t>
  </si>
  <si>
    <t>07.09.01.01.001</t>
  </si>
  <si>
    <t>07.09.01.01.002</t>
  </si>
  <si>
    <t>07.09.01.01.003</t>
  </si>
  <si>
    <t>07.09.01.01.004</t>
  </si>
  <si>
    <t>Lopatica za jezik, gladka  površina, lesena,  nesterilna, za 1x uporabo.</t>
  </si>
  <si>
    <t>07.09.01.01.005</t>
  </si>
  <si>
    <t>Lopatica za jezik, gladka  površina,lesena, sterilna.</t>
  </si>
  <si>
    <t>07.09.01.01.006</t>
  </si>
  <si>
    <t>07.09.01.01.007</t>
  </si>
  <si>
    <t>07.09.01.01.010</t>
  </si>
  <si>
    <t>07.09.01.01.011</t>
  </si>
  <si>
    <t>07.09.01.01.012</t>
  </si>
  <si>
    <t>07.09.01.01.013</t>
  </si>
  <si>
    <t>07.09.02 - PRIPOMOČKI ZA IDENTIFIKACIJO BOLNIKA</t>
  </si>
  <si>
    <t>07.09.02.01.002</t>
  </si>
  <si>
    <t>ARTIKEL</t>
  </si>
  <si>
    <t>07.09.04.01.002</t>
  </si>
  <si>
    <t>07.09.04.01.005</t>
  </si>
  <si>
    <t>07.09.04.01.006</t>
  </si>
  <si>
    <t>07.09.04.01.007</t>
  </si>
  <si>
    <t>07.09.04.01.009</t>
  </si>
  <si>
    <t>Vložne  plenice,moške,vpojnost  do 250 ml</t>
  </si>
  <si>
    <t>07.09.04.01.010</t>
  </si>
  <si>
    <t>Vložne  plenice,moške,vpojnost  od 250-350 ml</t>
  </si>
  <si>
    <t>07.09.04.01.011</t>
  </si>
  <si>
    <t>Vložne  plenice,ženska,vpojnost  do 800-1100 ml</t>
  </si>
  <si>
    <t>07.09.04.01.012</t>
  </si>
  <si>
    <t>07.09.04.01.013</t>
  </si>
  <si>
    <t>07.09.04.01.017</t>
  </si>
  <si>
    <t>07.09.05 - OSTALI PRIPOMOČKI ZA OSKRBO BOLNIKA</t>
  </si>
  <si>
    <t>07.09.05.01.001</t>
  </si>
  <si>
    <t>Folija za ohranjanje  temperature pacienta med  operacijo- odeja.</t>
  </si>
  <si>
    <t>07.09.05.01.003</t>
  </si>
  <si>
    <t>07.09.05.01.004</t>
  </si>
  <si>
    <t>Kleme za popek.</t>
  </si>
  <si>
    <t>07.09.05.01.007</t>
  </si>
  <si>
    <t>07.09.05.01.008</t>
  </si>
  <si>
    <t>07.09.05.01.010</t>
  </si>
  <si>
    <t>07.09.05.01.012</t>
  </si>
  <si>
    <t>07.09.05.01.013</t>
  </si>
  <si>
    <t>07.09.05.01.014</t>
  </si>
  <si>
    <t>07.09.05.01.016</t>
  </si>
  <si>
    <t>Podloga za kemoterapijo,  41 cmx54 cm.</t>
  </si>
  <si>
    <t>07.09.05.01.018</t>
  </si>
  <si>
    <t>07.09.05.01.019</t>
  </si>
  <si>
    <t>07.09.05.01.020</t>
  </si>
  <si>
    <t>Rjuha iz netkanega  materiala za 1xuporabo,  240x140 cm</t>
  </si>
  <si>
    <t>07.09.05.01.021</t>
  </si>
  <si>
    <t>07.09.05.01.022</t>
  </si>
  <si>
    <t>07.09.05.01.023</t>
  </si>
  <si>
    <t>07.09.05.01.025</t>
  </si>
  <si>
    <t>07.09.05.01.026</t>
  </si>
  <si>
    <t>Vata celulozna 5 kg.</t>
  </si>
  <si>
    <t>07.09.05.01.027</t>
  </si>
  <si>
    <t>Zaščita za oko, sterilna,  samolepilna, z prozorno  kupolo za ohranjevanje  vlage..</t>
  </si>
  <si>
    <t>07.09.05.01.028</t>
  </si>
  <si>
    <t>Podloga vpojna  ginekološka, 10x30 cm,  nesterilna.</t>
  </si>
  <si>
    <t>07.09.05.01.029</t>
  </si>
  <si>
    <t>EM</t>
  </si>
  <si>
    <t>KOS</t>
  </si>
  <si>
    <t>07.09.02.01.003</t>
  </si>
  <si>
    <t>07.09.02.01.004</t>
  </si>
  <si>
    <t>07.09.02.01.005</t>
  </si>
  <si>
    <t>07.09.02.01.006</t>
  </si>
  <si>
    <t>07.09.03 - LEDVIČKE</t>
  </si>
  <si>
    <t>07.09.03.01.001</t>
  </si>
  <si>
    <t>07.09.03.01.002</t>
  </si>
  <si>
    <t>Podstavek kartonski,  nepropusten, 9x4,5 cm.</t>
  </si>
  <si>
    <t>07.09.04 - SANITETNI PRIPOMOČKI ZA INKONTINENCO</t>
  </si>
  <si>
    <t>07.09.04.01.003</t>
  </si>
  <si>
    <t>07.09.04.01.004</t>
  </si>
  <si>
    <t>07.09.04.01.001</t>
  </si>
  <si>
    <t>PAR</t>
  </si>
  <si>
    <t>07.09.04.01.018</t>
  </si>
  <si>
    <t>07.09.04.01.014</t>
  </si>
  <si>
    <t>07.09.04.01.008</t>
  </si>
  <si>
    <t>CENA na EM brez DDV v EUR</t>
  </si>
  <si>
    <t>Stopnja DDV</t>
  </si>
  <si>
    <t>CENA na EM z DDV v EUR</t>
  </si>
  <si>
    <t>NAZIV ARTIKLA</t>
  </si>
  <si>
    <t>KATALOŠKA ŠTEVILKA</t>
  </si>
  <si>
    <t>PROIZVAJALEC</t>
  </si>
  <si>
    <t>07.09.05.01.032</t>
  </si>
  <si>
    <t>07.09.01.01.014</t>
  </si>
  <si>
    <t>07.09.05.01.005</t>
  </si>
  <si>
    <t>Obkladek želatinast za  toplo in hladno terapijo,  13x14cm.</t>
  </si>
  <si>
    <t>07.09.04.01.020</t>
  </si>
  <si>
    <t>07.09.01.01.015</t>
  </si>
  <si>
    <t>Podloga operacijska, iz  netkanega blaga, sterilna,   75 cm- 90 cmx90 cm, a`1.</t>
  </si>
  <si>
    <t>Podloga operacijska, iz  netkanega blaga,  nesterilna, možnost  sterilizacije, 45 cmx45  cm  ali 50 cm x 50 cm..</t>
  </si>
  <si>
    <t>07.09.01.01.016</t>
  </si>
  <si>
    <t>LETNA KOLIČINA</t>
  </si>
  <si>
    <t>Podloga operacijska, iz  netkanega blaga,  nesterilna, možnost  sterilizacije, gramatura 40 g/m2, 75 cm- 90 cmx90  cm.</t>
  </si>
  <si>
    <t>Rola  T, perforirana,  plastificirana,  60cmx100 m. +/-15%</t>
  </si>
  <si>
    <t>Rola plastificirana,  60cmx50 m. +/-15%</t>
  </si>
  <si>
    <t>Rola plastificirana,  70cmx65 m. +/-15%</t>
  </si>
  <si>
    <t>Rola plastificirana,  40cmx50 m. +/-15%</t>
  </si>
  <si>
    <t>Obkladek želatinast za  toplo in hladno terapijo,  11x29cm.</t>
  </si>
  <si>
    <t>Obkladek želatinast za  toplo in hladno terapijo,  18x18cm.</t>
  </si>
  <si>
    <t>SKLOP</t>
  </si>
  <si>
    <t>ŠIFRA</t>
  </si>
  <si>
    <t>PONUDNIK</t>
  </si>
  <si>
    <t>Obkladek želatinast za  toplo in hladno terapijo,  20x34cm.</t>
  </si>
  <si>
    <t xml:space="preserve">Podloga visoko vpojna velikost cca 61x91 cm, iz treh plasti,  zračna in ne prepušča tekočin, vpojna plast omogoča popolnoma suho kožo in tako preprečuje nastanek kožnih iritacij ter preležanin   </t>
  </si>
  <si>
    <t>Vreddnost brez DDV</t>
  </si>
  <si>
    <t>Vrednost z DDV</t>
  </si>
  <si>
    <t>PREVEZA ZA OČI MED FOTOTERAPIJO Zaščita za oči novorojenčka med zdravljenjem z ultravijolično fototerapijo. Enodelna preveza zaobljena, s trakci za fiksacijo, ki zagotavljajo stabilno popolno prileganje, a hkrati ne pritiskajo na otrokovo glavico v nobeni točki . Preprečeno mora biti uhajanje svetlobe. Pri nameščanju mora nos ostati prost. Zaščita ima blazinico za oči, ki zagotavlja zaščito mrežnice pred ultravijolično svetlobo in škodljivimi poškodbami.  Material mora biti nežen, brez lateksa. Za1x uporabo. Nesterilen.  CE. V skladu s klavzulo 170 EN 2002:5.2. za spektralno prepustnost. Medicinski pripomoček razreda I . Dve velikosti za okcipitalno čelni obseg  otroka 20 – 25 cm</t>
  </si>
  <si>
    <t xml:space="preserve">PREVEZA ZA OČI MED FOTOTERAPIJO Zaščita za oči novorojenčka med zdravljenjem z ultravijolično fototerapijo. Enodelna preveza zaobljena, s trakci za fiksacijo, ki zagotavljajo stabilno popolno prileganje, a hkrati ne pritiskajo na otrokovo glavico v nobeni točki . Preprečeno mora biti uhajanje svetlobe. Pri nameščanju mora nos ostati prost. Zaščita ima blazinico za oči, ki zagotavlja zaščito mrežnice pred ultravijolično svetlobo in škodljivimi poškodbami.  Material mora biti nežen, brez lateksa. Za1x uporabo. Nesterilen.  CE. V skladu s klavzulo 170 EN 2002:5.2. za spektralno prepustnost. Medicinski pripomoček razreda I . Dve velikosti za okcipitalno čelni obseg  otroka 26 -32 cm. </t>
  </si>
  <si>
    <t>07.09.01.01.008</t>
  </si>
  <si>
    <t>07.09.01.01.009</t>
  </si>
  <si>
    <t>07.09.01.01.017</t>
  </si>
  <si>
    <t>07.09.01.01.018</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</si>
  <si>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</si>
  <si>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</si>
  <si>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</si>
  <si>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</si>
  <si>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</si>
  <si>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</si>
  <si>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</si>
  <si>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</si>
  <si>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</si>
  <si>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</si>
  <si>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</si>
  <si>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</si>
  <si>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</si>
  <si>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</si>
  <si>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</si>
  <si>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</si>
  <si>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</si>
  <si>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</si>
  <si>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20. SKLOP</t>
  </si>
  <si>
    <t>21. SKLOP</t>
  </si>
  <si>
    <t>22. SKLOP</t>
  </si>
  <si>
    <t>23. SKLOP</t>
  </si>
  <si>
    <t>24. SKLOP</t>
  </si>
  <si>
    <t>25. SKLOP</t>
  </si>
  <si>
    <t>26. SKLOP</t>
  </si>
  <si>
    <t>28. SKLOP</t>
  </si>
  <si>
    <t>29. SKLOP</t>
  </si>
  <si>
    <t>30. SKLOP</t>
  </si>
  <si>
    <t>31. SKLOP</t>
  </si>
  <si>
    <t>32. SKLOP</t>
  </si>
  <si>
    <t>33. SKLOP</t>
  </si>
  <si>
    <t>34. SKLOP</t>
  </si>
  <si>
    <t>35. SKLOP</t>
  </si>
  <si>
    <t>36. SKLOP</t>
  </si>
  <si>
    <t>37. SKLOP</t>
  </si>
  <si>
    <t>38. SKLOP</t>
  </si>
  <si>
    <t>39. SKLOP</t>
  </si>
  <si>
    <t>40. SKLOP</t>
  </si>
  <si>
    <t>41. SKLOP</t>
  </si>
  <si>
    <t>42. SKLOP</t>
  </si>
  <si>
    <t>43. SKLOP</t>
  </si>
  <si>
    <t>44. SKLOP</t>
  </si>
  <si>
    <t>45. SKLOP</t>
  </si>
  <si>
    <t>46. SKLOP</t>
  </si>
  <si>
    <t>47. SKLOP</t>
  </si>
  <si>
    <t>48. SKLOP</t>
  </si>
  <si>
    <t>49. SKLOP</t>
  </si>
  <si>
    <t>50. SKLOP</t>
  </si>
  <si>
    <t>51. SKLOP</t>
  </si>
  <si>
    <t>52. SKLOP</t>
  </si>
  <si>
    <t>53. SKLOP</t>
  </si>
  <si>
    <t>54. SKLOP</t>
  </si>
  <si>
    <t>55. SKLOP</t>
  </si>
  <si>
    <r>
      <rPr>
        <b/>
        <sz val="10"/>
        <rFont val="Calibri"/>
        <family val="2"/>
        <charset val="238"/>
        <scheme val="minor"/>
      </rPr>
      <t xml:space="preserve">Britvica </t>
    </r>
    <r>
      <rPr>
        <sz val="10"/>
        <rFont val="Calibri"/>
        <family val="2"/>
        <charset val="238"/>
        <scheme val="minor"/>
      </rPr>
      <t>min. 3 ostra rezila, gibljiva glava, ki omogoča varnost pred urezninami in omogoča britje neravnih površin. Ročaj. Rezilo pokrito s snemljivo zaščito. Za 1x uporabo, nesterilna, pakiranje v zaščitni embalaži.</t>
    </r>
  </si>
  <si>
    <r>
      <rPr>
        <b/>
        <sz val="10"/>
        <rFont val="Calibri"/>
        <family val="2"/>
        <charset val="238"/>
        <scheme val="minor"/>
      </rPr>
      <t xml:space="preserve">Britvica </t>
    </r>
    <r>
      <rPr>
        <sz val="10"/>
        <rFont val="Calibri"/>
        <family val="2"/>
        <charset val="238"/>
        <scheme val="minor"/>
      </rPr>
      <t xml:space="preserve">2 -3  rezila,  ostra. Ročaj. Za 1x uporabo, nesterilna. Za enostavnejša britja. </t>
    </r>
  </si>
  <si>
    <r>
      <rPr>
        <b/>
        <sz val="10"/>
        <rFont val="Calibri"/>
        <family val="2"/>
        <charset val="238"/>
        <scheme val="minor"/>
      </rPr>
      <t xml:space="preserve">Gobica za ustno nego.  </t>
    </r>
    <r>
      <rPr>
        <sz val="10"/>
        <rFont val="Calibri"/>
        <family val="2"/>
        <charset val="238"/>
        <scheme val="minor"/>
      </rPr>
      <t>Leseno držalo gladko brušeno, dolžine 165 do 170 cm. Gobica iz bele, mehke, vpojne poliureatnske pene. Glavica gobice trikotne oblike. Dimenzija: 18-19 x 18-19 x 25-27 mm. Gobica mora biti trdno pritrjena na leseno držalo z medicinskim lepilom in se ne sme sneti. Lepilo zdravju neškodljivo v skladu s standardom ISO 10993. Priložen test o pirogenosti. Posamično pakiranje,  sterilna.</t>
    </r>
  </si>
  <si>
    <r>
      <rPr>
        <b/>
        <sz val="10"/>
        <rFont val="Calibri"/>
        <family val="2"/>
        <charset val="238"/>
        <scheme val="minor"/>
      </rPr>
      <t>Gobica za ustno nego</t>
    </r>
    <r>
      <rPr>
        <sz val="10"/>
        <rFont val="Calibri"/>
        <family val="2"/>
        <charset val="238"/>
        <scheme val="minor"/>
      </rPr>
      <t>.  Leseno držalo gladko brušeno, dolžine 175 do 180 cm. Gobica iz bele, mehke, vpojne poliureatnske pene. Glavica gobice trikotne oblike. Dimenzija: 19-21 x 19-21 x 29-31 mm. Gobica mora biti trdno pritrjena na leseno držalo z medicinskim lepilom in se ne sme sneti. Lepilo zdravju neškodljivo v skladu s standardom ISO 10993. Priložen test o pirogenosti. Posamično pakiranje,  sterilna.</t>
    </r>
  </si>
  <si>
    <r>
      <rPr>
        <b/>
        <sz val="10"/>
        <rFont val="Calibri"/>
        <family val="2"/>
        <charset val="238"/>
        <scheme val="minor"/>
      </rPr>
      <t>Palčka lemon za ustno  nego</t>
    </r>
    <r>
      <rPr>
        <sz val="10"/>
        <rFont val="Calibri"/>
        <family val="2"/>
        <charset val="238"/>
        <scheme val="minor"/>
      </rPr>
      <t>. Vatirana palčka prepojena z glicerinom in limono, namenjena ustni negi. Posamično pakiranje a 3 kom v higienski embalaži.</t>
    </r>
  </si>
  <si>
    <r>
      <rPr>
        <b/>
        <sz val="10"/>
        <rFont val="Calibri"/>
        <family val="2"/>
        <charset val="238"/>
        <scheme val="minor"/>
      </rPr>
      <t>Palčke vatirane</t>
    </r>
    <r>
      <rPr>
        <sz val="10"/>
        <rFont val="Calibri"/>
        <family val="2"/>
        <charset val="238"/>
        <scheme val="minor"/>
      </rPr>
      <t xml:space="preserve">, iz 100% bombažne vate, ki ni beljena s klorom. Biorazgradljive.Pakiranje v zaščitni embalaži.  </t>
    </r>
  </si>
  <si>
    <r>
      <rPr>
        <b/>
        <sz val="10"/>
        <rFont val="Calibri"/>
        <family val="2"/>
        <charset val="238"/>
        <scheme val="minor"/>
      </rPr>
      <t>Rokavica v obliki vrečke</t>
    </r>
    <r>
      <rPr>
        <sz val="10"/>
        <rFont val="Calibri"/>
        <family val="2"/>
        <charset val="238"/>
        <scheme val="minor"/>
      </rPr>
      <t xml:space="preserve"> , suha, za umivanje bolnika za 1x uporabo, vpojna, nežna za kožo, trpežna – se ne trga. Material: netkana vlaknovina iz polyestra ter viskoze, v minimalni gramaturi 30 g/m2. Prekrije dlan. Dermatološko testirana. Pakiranje v zaščitni higienski embalaži. Embalaža označena s podatki o artiklu: artikel, dimenzije, proizvajalec, pakiranje, kat. št. uporabnost. </t>
    </r>
  </si>
  <si>
    <r>
      <rPr>
        <b/>
        <sz val="10"/>
        <rFont val="Calibri"/>
        <family val="2"/>
        <charset val="238"/>
        <scheme val="minor"/>
      </rPr>
      <t xml:space="preserve">Krpe za umivanje bolnika </t>
    </r>
    <r>
      <rPr>
        <sz val="10"/>
        <rFont val="Calibri"/>
        <family val="2"/>
        <charset val="238"/>
        <scheme val="minor"/>
      </rPr>
      <t xml:space="preserve">iz mehke, visoko vpojne vlaknovine, gramature 50 g/m2 in v sestavi  min. 50  % celuloze , 22 % poliestra in 26 % polipropilena ,velikosti min.30x30 cm. Dovoljeno odstopanje v gramaturi je +/- 10 %. Pakiranje v zaščitni higienski embalaži. Embalaža označena s podatki o artiklu: artikel, dimenzije, proizvajalec, pakiranje, kat. št. uporabnost. </t>
    </r>
  </si>
  <si>
    <r>
      <rPr>
        <b/>
        <sz val="10"/>
        <rFont val="Calibri"/>
        <family val="2"/>
        <charset val="238"/>
        <scheme val="minor"/>
      </rPr>
      <t xml:space="preserve">Krpe za umivanje </t>
    </r>
    <r>
      <rPr>
        <sz val="10"/>
        <rFont val="Calibri"/>
        <family val="2"/>
        <charset val="238"/>
        <scheme val="minor"/>
      </rPr>
      <t xml:space="preserve">bolnika iz mehke, visoko vpojne vlaknovine, velikosti min. 35x60 cm Pakiranje v zaščitni higienski embalaži. Embalaža označena s podatki o artiklu: artikel, dimenzije, proizvajalec, pakiranje, kat. št. uporabnost. </t>
    </r>
  </si>
  <si>
    <r>
      <rPr>
        <b/>
        <sz val="10"/>
        <rFont val="Calibri"/>
        <family val="2"/>
        <charset val="238"/>
        <scheme val="minor"/>
      </rPr>
      <t xml:space="preserve">Zobna ščetka za 1x  uporabo </t>
    </r>
    <r>
      <rPr>
        <sz val="10"/>
        <rFont val="Calibri"/>
        <family val="2"/>
        <charset val="238"/>
        <scheme val="minor"/>
      </rPr>
      <t>z dodano suho zobno pasto. Posamično pakiranje v zaščitni embalaži.</t>
    </r>
  </si>
  <si>
    <r>
      <rPr>
        <b/>
        <sz val="10"/>
        <rFont val="Calibri"/>
        <family val="2"/>
        <charset val="238"/>
        <scheme val="minor"/>
      </rPr>
      <t xml:space="preserve">Set za nego ustne votline intubiranega pacienta 24-urni, 6 - delni set  </t>
    </r>
    <r>
      <rPr>
        <sz val="10"/>
        <rFont val="Calibri"/>
        <family val="2"/>
        <charset val="238"/>
        <scheme val="minor"/>
      </rPr>
      <t xml:space="preserve"> mora vsebovati: 
2 kos zavitka: 1 kos zobna ščetka z mehkimi najlonskimi ščetinami in gobico za čiščenje z odprtinami za izsesavanje iz  vseh strani z leve , desne strani in na koncu , 1 kos zavoj ustna čistilna raztopina z klorheksidin diglukonatom in 1 kos palčka z gobico 
(Dodatne zahteve: Ščetka naj ima čim več ščetin vsaj 3000 kontaktnih točk za čiščenje)
Dolžina ščetke za čiščenje in izsesavanje: od 18 cm -19 cm
Dolžina ščetin: od 7-9 mm 
4 kos zavitki: 1 kos zobna palčka z gobico, prepojena z natrijevim bikarbonatom za čiščenje in z odprtinami za izsesavanje z dveh strani  z leve in desne strani in 1 kos ustna čistilna raztopina z antiseptičnim učinkom, ki vsebuje tudi sestavino za  vlaženje ustne votline . 
(Dodatne zahteve: Gobica na palčki za izsesavanje naj bo izdelana iz mehke pene, ki je nežna do občutljivega tkiva)
Dolžina zobne palčke z gobico: od 18cm -19cm
Dodatne zahteve za sistem ustne neg):
Izvedba naj omogoča čim enostavnejše rokovanje za uporabnika, pripomočki naj bodo varni, kakovostni in nežni za čiščenje ustne votline. 
Medicinski pripomoček Razreda 2a, imeti mora oznako CE, LOT številko in označen rok uporabe v skladu z direktivo za medicinski pripomoček MDD 93/42EEC
Oznake na setu: Navedba  proizvajalca ,Navodila za uporabo v slovenskem jeziku, označena vsebina v slovenskem jeziku CE oznaka , kataloška številkaNa zaboju oznaka: Navedba  proizvajalca, Rok uporabe, kataloška številka. Enakovredno kot npr: Stryker 6964-X</t>
    </r>
  </si>
  <si>
    <r>
      <rPr>
        <b/>
        <sz val="10"/>
        <rFont val="Calibri"/>
        <family val="2"/>
        <charset val="238"/>
        <scheme val="minor"/>
      </rPr>
      <t>Negovalne krpice za anogenitalno nego</t>
    </r>
    <r>
      <rPr>
        <sz val="10"/>
        <rFont val="Calibri"/>
        <family val="2"/>
        <charset val="238"/>
        <scheme val="minor"/>
      </rPr>
      <t xml:space="preserve">. Negovalne krpice, ki kožo očistijo, vlažijo, delujejo antimikrobno. Vsebujejo naravne rastlinske izvlečke, kamilice ter dimetikona v min. 4 %,  ki nudijo zaščito pred vlago in učinkujejo pomirjevalno za vneto kožo. Ne vsebujejo mila, alkohola. Brez ali blago odišavljene. PH nevtralne, hipoalergene dermtološko testirane. Poleg čistilnega učinka na koži naredijo zaščitno bariero za urin in feklije. Dokazano zmanjšujejo nastanek inkontinenčnega dermatitisa, trenje in nudijo zaščito kože. </t>
    </r>
    <r>
      <rPr>
        <b/>
        <sz val="10"/>
        <rFont val="Calibri"/>
        <family val="2"/>
        <charset val="238"/>
        <scheme val="minor"/>
      </rPr>
      <t>Pakiranje A8,</t>
    </r>
    <r>
      <rPr>
        <sz val="10"/>
        <rFont val="Calibri"/>
        <family val="2"/>
        <charset val="238"/>
        <scheme val="minor"/>
      </rPr>
      <t xml:space="preserve"> omogoča večkratno odpiranje in dobro zaprtje, da se krpice ne izsušijo. Možnost ogrevanja. Oznaka CE. </t>
    </r>
  </si>
  <si>
    <r>
      <rPr>
        <b/>
        <sz val="10"/>
        <rFont val="Calibri"/>
        <family val="2"/>
        <charset val="238"/>
        <scheme val="minor"/>
      </rPr>
      <t>Negovalne krpice za anogenitalno nego</t>
    </r>
    <r>
      <rPr>
        <sz val="10"/>
        <rFont val="Calibri"/>
        <family val="2"/>
        <charset val="238"/>
        <scheme val="minor"/>
      </rPr>
      <t xml:space="preserve">. Negovalne krpice, ki kožo očistijo, vlažijo, delujejo antimikrobno. Vsebujejo naravne rastlinske izvlečke, kamilice ter dimetikona v min. 4 %,  ki nudijo zaščito pred vlago in učinkujejo pomirjevalno za vneto kožo. Ne vsebujejo mila, alkohola. Brez ali blago odišavljene. PH nevtralne, hipoalergene dermtološko testirane. Poleg čistilnega učinka na koži naredijo zaščitno bariero za urin in feklije. Dokazano zmanjšujejo nastanek inkontinenčnega dermatitisa, trenje in nudijo zaščito kože. </t>
    </r>
    <r>
      <rPr>
        <b/>
        <sz val="10"/>
        <rFont val="Calibri"/>
        <family val="2"/>
        <charset val="238"/>
        <scheme val="minor"/>
      </rPr>
      <t>Pakiranje A25,</t>
    </r>
    <r>
      <rPr>
        <sz val="10"/>
        <rFont val="Calibri"/>
        <family val="2"/>
        <charset val="238"/>
        <scheme val="minor"/>
      </rPr>
      <t xml:space="preserve"> omogoča večkratno odpiranje in dobro zaprtje, da se krpice ne izsušijo. Možnost ogrevanja. Oznaka CE. </t>
    </r>
  </si>
  <si>
    <r>
      <rPr>
        <b/>
        <sz val="10"/>
        <rFont val="Calibri"/>
        <family val="2"/>
        <charset val="238"/>
        <scheme val="minor"/>
      </rPr>
      <t>Negovalni robčki za nego telesa</t>
    </r>
    <r>
      <rPr>
        <sz val="10"/>
        <rFont val="Calibri"/>
        <family val="2"/>
        <charset val="238"/>
        <scheme val="minor"/>
      </rPr>
      <t xml:space="preserve">. Negovalne krpice iz poliuretana, ki kožo očistijo, vlažijo, zaščitijo. Vsebujejo čistilno sredstvo, panthenol, brez alkohola, barvil, konzervansev, dermatološko testirane. Pena mehka, po uporabi ni potrebno izpiranje kože z vodo. Pakiranje A8, omogoča večkratno odpiranje in dobro zaprtje. Možnost pogrevanja.  Oznaka CE. </t>
    </r>
  </si>
  <si>
    <r>
      <t xml:space="preserve">Trak identifikacijski za  </t>
    </r>
    <r>
      <rPr>
        <b/>
        <sz val="10"/>
        <rFont val="Calibri"/>
        <family val="2"/>
        <charset val="238"/>
        <scheme val="minor"/>
      </rPr>
      <t>otroka - mali</t>
    </r>
    <r>
      <rPr>
        <sz val="10"/>
        <rFont val="Calibri"/>
        <family val="2"/>
        <charset val="238"/>
        <scheme val="minor"/>
      </rPr>
      <t xml:space="preserve"> Trak izdelan iz prosojnega mehkega  silikona, ki je hipoalergičen in se dobro prilagaja okončini. Zapiralni gumb, ki onemogoča samohotno snemanje traku, zapre se samo enkrat. Na zgornji strani traku prostor za kartonček s podatki za identifikacijo pacienta, prosojen z obeh strani. Kartonček plastificiran. Zapiralni mehanizem, ki omogoča vodoodpornost podatkov na kartončku. Skladnostz določili 1. točke 5. člena Zakona o splošni varnosti proizvodov Ur.I. RS.101/2003 Brez lateksa. Dermatološko testirane - proizvajalec priloži potrdilo.
Dolžina traku 15 -17 cm,  širina 2 cm</t>
    </r>
  </si>
  <si>
    <r>
      <t xml:space="preserve">Trak identifikacijski za  </t>
    </r>
    <r>
      <rPr>
        <b/>
        <sz val="10"/>
        <rFont val="Calibri"/>
        <family val="2"/>
        <charset val="238"/>
        <scheme val="minor"/>
      </rPr>
      <t>otroka - sredneje velik</t>
    </r>
    <r>
      <rPr>
        <sz val="10"/>
        <rFont val="Calibri"/>
        <family val="2"/>
        <charset val="238"/>
        <scheme val="minor"/>
      </rPr>
      <t>. Trak izdelan iz prosojnega mehkega  silikona, ki je hipoalergičen in se dobro prilagaja okončini. Zapiralni gumb, ki onemogoča samohotno snemanje traku, zapre se samo enkrat. Na zgornji strani traku prostor za kartonček s podatki za identifikacijo pacienta, prosojen z obeh strani. Kartonček plastificiran. Zapiralni mehanizem, ki omogoča vodoodpornost podatkov na kartončku. Skladnostz določili 1. točke 5. člena Zakona o splošni varnosti proizvodov Ur.I. RS.101/2003 Brez lateksa. Dermatološko testirane - proizvajalec priloži potrdilo.
Dolžina traku 19-21 cm,  širina 2 - 2,5 cm</t>
    </r>
  </si>
  <si>
    <r>
      <t xml:space="preserve">Zapestnica identifikacijska </t>
    </r>
    <r>
      <rPr>
        <b/>
        <sz val="10"/>
        <rFont val="Calibri"/>
        <family val="2"/>
        <charset val="238"/>
        <scheme val="minor"/>
      </rPr>
      <t xml:space="preserve">za  novorojenčka in porodnico. </t>
    </r>
    <r>
      <rPr>
        <sz val="10"/>
        <rFont val="Calibri"/>
        <family val="2"/>
        <charset val="238"/>
        <scheme val="minor"/>
      </rPr>
      <t xml:space="preserve"> Oštevilčena od 1 naprej, številka vtisnjena in se ne izbriše pakirana skupaj. Zapestnica bela, mehka, brez ostrih robov, prilagodljiva, hipoalergična, brez lateksa. Dermatološko testirane - proizvajalec priloži potrdilo.Priložene dodatne zapestnice za večplodna rojstva. Velikost zapestnice za porodnico: dolžina 20-22 cm, širina 1,5 cm. Velikost zapestnice za novorojenčka: dolžina 11-12 cm, širina 0,5 do 0,6 cm.</t>
    </r>
  </si>
  <si>
    <r>
      <t xml:space="preserve">Trak identifikacijski za  </t>
    </r>
    <r>
      <rPr>
        <b/>
        <sz val="10"/>
        <rFont val="Calibri"/>
        <family val="2"/>
        <charset val="238"/>
        <scheme val="minor"/>
      </rPr>
      <t>odrasle</t>
    </r>
    <r>
      <rPr>
        <sz val="10"/>
        <rFont val="Calibri"/>
        <family val="2"/>
        <charset val="238"/>
        <scheme val="minor"/>
      </rPr>
      <t>. Trak izdelan iz prosojnega mehkega  silikona, ki je hipoalergičen in se dobro prilagaja okončini. Zapiralni gumb, ki onemogoča samohotno snemanje traku, zapre se samo enkrat. Na zgornji strani traku prostor za kartonček s podatki za identifikacijo pacienta, prosojen z obeh strani. Kartonček plastificiran. Zapiralni mehanizem, ki omogoča vodoodpornost podatkov na kartončku. Omogočajo branje črtne in ean kode. Skladnost z določili 1. točke 5. člena Zakona o splošni varnosti proizvodov Ur.I. RS.101/2003 Brez lateksa.Dermatološko testirane - proizvajalec priloži potrdilo.
Dolžina traku 25 -28 cm,  širina 3 cm</t>
    </r>
  </si>
  <si>
    <r>
      <t xml:space="preserve">Trak </t>
    </r>
    <r>
      <rPr>
        <b/>
        <sz val="10"/>
        <rFont val="Calibri"/>
        <family val="2"/>
        <charset val="238"/>
        <scheme val="minor"/>
      </rPr>
      <t xml:space="preserve">identifikacijski za  umrle. </t>
    </r>
    <r>
      <rPr>
        <sz val="10"/>
        <rFont val="Calibri"/>
        <family val="2"/>
        <charset val="238"/>
        <scheme val="minor"/>
      </rPr>
      <t xml:space="preserve">Trak bel iz ekološkega PVC. Dolžina traku 33 -38 cm, širina 5 - 7 cm, z gumbom za zapiranje. Na eni strani prosojen okenček, ki omogoča vstavljanje in branje podatkov o umrlem. Priložen tiskan kartonček dimenzije 5 x 9-10 cm - vznožni listek. Podatki na kartončku: mat.št., priimek, ime, starost, dan, ura smrti, klinična diagnoza, obdukcija, podpis zdravnika.
</t>
    </r>
  </si>
  <si>
    <r>
      <rPr>
        <b/>
        <sz val="10"/>
        <rFont val="Calibri"/>
        <family val="2"/>
        <charset val="238"/>
        <scheme val="minor"/>
      </rPr>
      <t xml:space="preserve">Trak za označevanje  postelj. </t>
    </r>
    <r>
      <rPr>
        <sz val="10"/>
        <rFont val="Calibri"/>
        <family val="2"/>
        <charset val="238"/>
        <scheme val="minor"/>
      </rPr>
      <t xml:space="preserve">Bel, z gumbom, ki se zapre samo enkrat. Prožen material, ki se ne pretrga. Prosojen okvirček za identifikacijski kartonček, ki je priložen. Dolžina traku 20 -22 cm, širina 9 - 10 cm. </t>
    </r>
  </si>
  <si>
    <r>
      <rPr>
        <b/>
        <sz val="10"/>
        <rFont val="Calibri"/>
        <family val="2"/>
        <charset val="238"/>
        <scheme val="minor"/>
      </rPr>
      <t xml:space="preserve">Razbremenilni trak za zaščitno obrazno masko ali respirator. </t>
    </r>
    <r>
      <rPr>
        <sz val="10"/>
        <rFont val="Calibri"/>
        <family val="2"/>
        <charset val="238"/>
        <scheme val="minor"/>
      </rPr>
      <t xml:space="preserve">Sestavljen iz dveh trakov in gumbov, ki omogočata regulacijo dolžine. Omogoča nameščanje na različne velikosti glave in nudi zanesljivo nameščanje. Mehak, prilagodljiv. Za večkratno uporabo.  </t>
    </r>
  </si>
  <si>
    <r>
      <rPr>
        <b/>
        <sz val="10"/>
        <rFont val="Calibri"/>
        <family val="2"/>
        <charset val="238"/>
        <scheme val="minor"/>
      </rPr>
      <t>Ledvička</t>
    </r>
    <r>
      <rPr>
        <sz val="10"/>
        <rFont val="Calibri"/>
        <family val="2"/>
        <charset val="238"/>
        <scheme val="minor"/>
      </rPr>
      <t xml:space="preserve"> izdelana iz kvalitetnega trdnega  kartona. Neprepustna za tekočine, kri, urin. Vzdrži temperaturo vode do 60 stopinj celzija. Nepropustnost najmanj 12 ur. Kapaciteta 600 do 700 ml. Ohrani obliko .</t>
    </r>
  </si>
  <si>
    <r>
      <rPr>
        <b/>
        <sz val="10"/>
        <rFont val="Calibri"/>
        <family val="2"/>
        <charset val="238"/>
        <scheme val="minor"/>
      </rPr>
      <t>Ledvička</t>
    </r>
    <r>
      <rPr>
        <sz val="10"/>
        <rFont val="Calibri"/>
        <family val="2"/>
        <charset val="238"/>
        <scheme val="minor"/>
      </rPr>
      <t xml:space="preserve"> iz polipropilenske plastike, trša, gladka, prostornine 700 ml. Ohrani obliko.</t>
    </r>
  </si>
  <si>
    <r>
      <rPr>
        <b/>
        <sz val="10"/>
        <rFont val="Calibri"/>
        <family val="2"/>
        <charset val="238"/>
        <scheme val="minor"/>
      </rPr>
      <t>Vrečka za bruhanje</t>
    </r>
    <r>
      <rPr>
        <sz val="10"/>
        <rFont val="Calibri"/>
        <family val="2"/>
        <charset val="238"/>
        <scheme val="minor"/>
      </rPr>
      <t xml:space="preserve"> narejena iz polietilena odpornega na trganje. Kapaciteta od 1000 do 1500 ml, podolgovata, prepreči razlivanje. Z  obročem premera 10-15 cm.</t>
    </r>
  </si>
  <si>
    <r>
      <rPr>
        <b/>
        <sz val="10"/>
        <rFont val="Calibri"/>
        <family val="2"/>
        <charset val="238"/>
        <scheme val="minor"/>
      </rPr>
      <t>Mrežaste hlačke</t>
    </r>
    <r>
      <rPr>
        <sz val="10"/>
        <rFont val="Calibri"/>
        <family val="2"/>
        <charset val="238"/>
        <scheme val="minor"/>
      </rPr>
      <t xml:space="preserve"> za  pritrditev vložnih  plenic,univerzalna  velikost (obseg pasu  100cm-160cm)</t>
    </r>
  </si>
  <si>
    <r>
      <rPr>
        <b/>
        <sz val="10"/>
        <rFont val="Calibri"/>
        <family val="2"/>
        <charset val="238"/>
        <scheme val="minor"/>
      </rPr>
      <t>Plenica  inkontinentna,hlačna,dnevna,</t>
    </r>
    <r>
      <rPr>
        <sz val="10"/>
        <rFont val="Calibri"/>
        <family val="2"/>
        <charset val="238"/>
        <scheme val="minor"/>
      </rPr>
      <t>velikosti XL, dobro  vidna oznaka polnosti  plenice,obseg do 170  cm,vpojnost do 3600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r>
  </si>
  <si>
    <r>
      <rPr>
        <b/>
        <sz val="10"/>
        <rFont val="Calibri"/>
        <family val="2"/>
        <charset val="238"/>
        <scheme val="minor"/>
      </rPr>
      <t>Plenica  inkontinentna,hlačna,nočna,</t>
    </r>
    <r>
      <rPr>
        <sz val="10"/>
        <rFont val="Calibri"/>
        <family val="2"/>
        <charset val="238"/>
        <scheme val="minor"/>
      </rPr>
      <t>velikosti XL, dobro  vidna oznaka polnosti  plenice,obseg do 170  cm,vpojnost do 3600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r>
  </si>
  <si>
    <r>
      <rPr>
        <b/>
        <sz val="10"/>
        <rFont val="Calibri"/>
        <family val="2"/>
        <charset val="238"/>
        <scheme val="minor"/>
      </rPr>
      <t>Plenica  inkontinentna,hlačna,dnevna</t>
    </r>
    <r>
      <rPr>
        <sz val="10"/>
        <rFont val="Calibri"/>
        <family val="2"/>
        <charset val="238"/>
        <scheme val="minor"/>
      </rPr>
      <t>,velikosti S, dobro vidna  oznaka polnosti plenice,  obseg 50-80cm,vpojnost  do 1500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r>
  </si>
  <si>
    <r>
      <rPr>
        <b/>
        <sz val="10"/>
        <rFont val="Calibri"/>
        <family val="2"/>
        <charset val="238"/>
        <scheme val="minor"/>
      </rPr>
      <t>Plenica inkontinentna, hlačna, dnevna,</t>
    </r>
    <r>
      <rPr>
        <sz val="10"/>
        <rFont val="Calibri"/>
        <family val="2"/>
        <charset val="238"/>
        <scheme val="minor"/>
      </rPr>
      <t>velika,obseg do 254 cm,  vpojnost od 2000-2500ml, Za bolnike z omejeno mobilnostjo in za ležeče bolnike možnost odstranitve in ponovne fiksacije. Sloj, ki je v stiku s kožo mora imeti zaščitni sloj oz. biti prepojen z zaščito za kožo, ki preprečuje nastanek inkontinenčnega dermatitisa. Plasti plenice morajo omogočati dihanje kože. Plenica mora vsebovati sestavine za preprečevanje neprijetnih vonjav in vpojne delce, ki se ne vežejo v „grudice“. Stransko mora imeti zavihke proti iztekanju, elestičen pas, in brez latexa.</t>
    </r>
  </si>
  <si>
    <r>
      <rPr>
        <b/>
        <sz val="10"/>
        <rFont val="Calibri"/>
        <family val="2"/>
        <charset val="238"/>
        <scheme val="minor"/>
      </rPr>
      <t>POSTELJA PODLOGA</t>
    </r>
    <r>
      <rPr>
        <sz val="10"/>
        <rFont val="Calibri"/>
        <family val="2"/>
        <charset val="238"/>
        <scheme val="minor"/>
      </rPr>
      <t xml:space="preserve">
podloga iz vpojnega jedra , ki vpija tekočino in jo porazdeli po podlogi. Neprepustni zunanji zaščitni sloj ščiti pred iztekanjem tekočine. Vpojnost min. 1200 ml. Hipoalregena, brez lateksa, ne povzroča trenja. Se ne trga. Dimenzija 60 x 90 cm. Pakiranje v zaščitni embalaži. Za 1x uporabo. </t>
    </r>
  </si>
  <si>
    <r>
      <rPr>
        <b/>
        <sz val="10"/>
        <rFont val="Calibri"/>
        <family val="2"/>
        <charset val="238"/>
        <scheme val="minor"/>
      </rPr>
      <t>POSTELJA PODLOGA</t>
    </r>
    <r>
      <rPr>
        <sz val="10"/>
        <rFont val="Calibri"/>
        <family val="2"/>
        <charset val="238"/>
        <scheme val="minor"/>
      </rPr>
      <t xml:space="preserve">
podloga iz vpojnega jedra , ki vpija tekočino in jo porazdeli po podlogi. Neprepustni zunanji zaščitni sloj ščiti pred iztekanjem tekočine. Vpojnost min. 700 ml. Hipoalergena, brez lateksa, ne povzroča trenja. Se ne trga. Dimenzija 40 x 60 cm. Pakiranje v zaščitni embalaži. Za 1x uporabo. </t>
    </r>
  </si>
  <si>
    <r>
      <rPr>
        <b/>
        <sz val="10"/>
        <rFont val="Calibri"/>
        <family val="2"/>
        <charset val="238"/>
        <scheme val="minor"/>
      </rPr>
      <t>Podloga/obračalka,</t>
    </r>
    <r>
      <rPr>
        <sz val="10"/>
        <rFont val="Calibri"/>
        <family val="2"/>
        <charset val="238"/>
        <scheme val="minor"/>
      </rPr>
      <t xml:space="preserve"> izdelana iz treh plasti – netkana vrhnja plast, jedro iz superabsorbensa in airlaid materiala, zaščitna plast proti iztekanju, ki je laminiran netkan paropropusten film. Omogočati mora  obračanje pacienta s težo do 130 kg. Izdelek onemogoča razvoj neprijetnega vonja in ima vpojnost na ISO-Testu min, 2500 g. Možnost uporabe na področju kirurgije, reševalne službe,kot posteljna podloga. Dimenzija: 75cmx90 +/-10 % cm. Pakiranje v zaščitni embalaži. Nesterilno.</t>
    </r>
  </si>
  <si>
    <r>
      <rPr>
        <b/>
        <sz val="10"/>
        <rFont val="Calibri"/>
        <family val="2"/>
        <charset val="238"/>
        <scheme val="minor"/>
      </rPr>
      <t>Vložek za inkontineco ženski</t>
    </r>
    <r>
      <rPr>
        <sz val="10"/>
        <rFont val="Calibri"/>
        <family val="2"/>
        <charset val="238"/>
        <scheme val="minor"/>
      </rPr>
      <t>. Vpojno jedro s superabsorbentom. Vrhnji sloj hitro in učinkovito odvaja vlago, ki se vpije v jedro. Trojna zaščita. Mikrozrnca zadržujejo urin in ščitijo pred neprijetnim vonjem. Mehki elastični robovi, ki se prilegajo telesu. Vpojnost težka inkontineca. Pakiranje v zaščitni embalaži.</t>
    </r>
  </si>
  <si>
    <r>
      <rPr>
        <b/>
        <sz val="10"/>
        <rFont val="Calibri"/>
        <family val="2"/>
        <charset val="238"/>
        <scheme val="minor"/>
      </rPr>
      <t>OTROŠKE PLENICE  DO 3 KG</t>
    </r>
    <r>
      <rPr>
        <sz val="10"/>
        <rFont val="Calibri"/>
        <family val="2"/>
        <charset val="238"/>
        <scheme val="minor"/>
      </rPr>
      <t xml:space="preserve">.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stranske trakove, vpojno jedro, ki omogoča večurno zaščito pred iztekanjem. 
</t>
    </r>
  </si>
  <si>
    <r>
      <rPr>
        <b/>
        <sz val="10"/>
        <rFont val="Calibri"/>
        <family val="2"/>
        <charset val="238"/>
        <scheme val="minor"/>
      </rPr>
      <t>OTROŠKE PLENICE OD 3 DO 6 KG</t>
    </r>
    <r>
      <rPr>
        <sz val="10"/>
        <rFont val="Calibri"/>
        <family val="2"/>
        <charset val="238"/>
        <scheme val="minor"/>
      </rPr>
      <t xml:space="preserve">.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stranske trakove, vpojno jedro, ki omogoča večurno zaščito pred iztekanjem.  Oblikovane so tako, da ne dražijo popka.Hipoalergeno-dermatološko testirano.
</t>
    </r>
  </si>
  <si>
    <r>
      <rPr>
        <b/>
        <sz val="10"/>
        <rFont val="Calibri"/>
        <family val="2"/>
        <charset val="238"/>
        <scheme val="minor"/>
      </rPr>
      <t>PLENICA OTROŠKA OD 2 DO 5 KG</t>
    </r>
    <r>
      <rPr>
        <sz val="10"/>
        <rFont val="Calibri"/>
        <family val="2"/>
        <charset val="238"/>
        <scheme val="minor"/>
      </rPr>
      <t xml:space="preserve">.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stanske trakove.  Oblikovane so tako, da ne dražijo popka.Hipoalergeno-dermatološko testirano.
</t>
    </r>
  </si>
  <si>
    <r>
      <rPr>
        <b/>
        <sz val="10"/>
        <rFont val="Calibri"/>
        <family val="2"/>
        <charset val="238"/>
        <scheme val="minor"/>
      </rPr>
      <t>PLENICA OTROŠKA OD 5 DO 9 KG</t>
    </r>
    <r>
      <rPr>
        <sz val="10"/>
        <rFont val="Calibri"/>
        <family val="2"/>
        <charset val="238"/>
        <scheme val="minor"/>
      </rPr>
      <t>.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stanske trakove.  Oblikovane so tako, da ne dražijo popka.Hipoalergeno-dermatološko testirano.</t>
    </r>
  </si>
  <si>
    <r>
      <rPr>
        <b/>
        <sz val="10"/>
        <rFont val="Calibri"/>
        <family val="2"/>
        <charset val="238"/>
        <scheme val="minor"/>
      </rPr>
      <t xml:space="preserve">OTROŠKE PLENICE OD 8 DO 18 KG </t>
    </r>
    <r>
      <rPr>
        <sz val="10"/>
        <rFont val="Calibri"/>
        <family val="2"/>
        <charset val="238"/>
        <scheme val="minor"/>
      </rPr>
      <t>.Plenice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stranske trakove. ---- Hipoalergeno-dermatološko testirano.</t>
    </r>
  </si>
  <si>
    <r>
      <rPr>
        <b/>
        <sz val="10"/>
        <rFont val="Calibri"/>
        <family val="2"/>
        <charset val="238"/>
        <scheme val="minor"/>
      </rPr>
      <t>PLENICA OTROŠKA OD 12 DO 25 KG.</t>
    </r>
    <r>
      <rPr>
        <sz val="10"/>
        <rFont val="Calibri"/>
        <family val="2"/>
        <charset val="238"/>
        <scheme val="minor"/>
      </rPr>
      <t xml:space="preserve">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stanske trakove.  Hipoalergeno-dermatološko testirano.</t>
    </r>
  </si>
  <si>
    <r>
      <rPr>
        <b/>
        <sz val="10"/>
        <rFont val="Calibri"/>
        <family val="2"/>
        <charset val="238"/>
        <scheme val="minor"/>
      </rPr>
      <t>Vpojna hlačna predloga dnevna s pasom</t>
    </r>
    <r>
      <rPr>
        <sz val="10"/>
        <rFont val="Calibri"/>
        <family val="2"/>
        <charset val="238"/>
        <scheme val="minor"/>
      </rPr>
      <t xml:space="preserve"> za večkratno pritrjevanje zagotavlja hitro vpijanje in zadrževanje urina v notranjosti vpojnega jedra, pri tema zgornja plast ostane suha. Zračni, tkanini podobni materiali, omogočajo kroženje zraka ter zagotavljajo zdravje kože in udobje. Dodatna notranja stranska zaščita preprečuje iztekanje urina. Predloga pokriva manjšo površino kože, je zračna po celotni površini, zunanja plast pa nepropustna za tekočino. 
Paropropustna zaključna plast je izdelana iz netkanega polipropilena (PP)  in iz laminiranega polietilena (PE) , v katerem je kot polnilo uporabljen CaCO2, ki omogoča tako mikroporoznost strukture, da je izmenjava plinov ( paropropustnost) kar največja. Koža zato nemoteno diha, se manj poti in je manj razdražena. Predloga ima nevtralizator neprijetnega vonja. 
Ima mehki elastični pas z dodatnim elastičnim vstavkom za boljše prileganje in udobje.  Pas med uporabo toalete ostane pritrjen na telesu, kar omogoča lažji toaletni trening. Predloge so dermatološko testirane, mehke na otip, brez dišav in lateksa, beljene brez klora. Imajo dobro viden indikator vlažnosti, vidna je stopnja vpojnosti, velikost in grafični prikaz nameščanja na sami predlogi. Na osnovnem pakiranju je označena velikost, vpojnost s kapljičnim sistemom in piktogram nameščanja. Obseg  70-105cm (+/- 5%), vpojnost 1700-1900ml</t>
    </r>
  </si>
  <si>
    <r>
      <rPr>
        <b/>
        <sz val="10"/>
        <rFont val="Calibri"/>
        <family val="2"/>
        <charset val="238"/>
        <scheme val="minor"/>
      </rPr>
      <t>Vpojna hlačna predloga dnevna s pasom</t>
    </r>
    <r>
      <rPr>
        <sz val="10"/>
        <rFont val="Calibri"/>
        <family val="2"/>
        <charset val="238"/>
        <scheme val="minor"/>
      </rPr>
      <t xml:space="preserve"> za večkratno pritrjevanje zagotavlja hitro vpijanje in zadrževanje urina v notranjosti vpojnega jedra, pri tema zgornja plast ostane suha. Zračni, tkanini podobni materiali, omogočajo kroženje zraka ter zagotavljajo zdravje kože in udobje. Dodatna notranja stranska zaščita preprečuje iztekanje urina. Predloga pokriva manjšo površino kože, je zračna po celotni površini, zunanja plast pa nepropustna za tekočino. 
Paropropustna zaključna plast je izdelana iz netkanega polipropilena (PP)  in iz laminiranega polietilena (PE) , v katerem je kot polnilo uporabljen CaCO2, ki omogoča tako mikroporoznost strukture, da je izmenjava plinov ( paropropustnost) kar največja. Koža zato nemoteno diha, se manj poti in je manj razdražena. Predloga ima nevtralizator neprijetnega vonja. 
Ima mehki elastični pas z dodatnim elastičnim vstavkom za boljše prileganje in udobje.  Pas med uporabo toalete ostane pritrjen na telesu, kar omogoča lažji toaletni trening. Predloge so dermatološko testirane, mehke na otip, brez dišav in lateksa, beljene brez klora. Imajo dobro viden indikator vlažnosti, vidna je stopnja vpojnosti, velikost in grafični prikaz nameščanja na sami predlogi. Na osnovnem pakiranju je označena velikost, vpojnost s kapljičnim sistemom in piktogram nameščanja. Obseg  80-120cm(+/- 5%), vpojnost 2000-2200ml</t>
    </r>
  </si>
  <si>
    <r>
      <rPr>
        <b/>
        <sz val="10"/>
        <rFont val="Calibri"/>
        <family val="2"/>
        <charset val="238"/>
        <scheme val="minor"/>
      </rPr>
      <t>Vpojna hlačna predloga dnevna s pasom</t>
    </r>
    <r>
      <rPr>
        <sz val="10"/>
        <rFont val="Calibri"/>
        <family val="2"/>
        <charset val="238"/>
        <scheme val="minor"/>
      </rPr>
      <t xml:space="preserve"> za večkratno pritrjevanje zagotavlja hitro vpijanje in zadrževanje urina v notranjosti vpojnega jedra, pri tema zgornja plast ostane suha. Zračni, tkanini podobni materiali, omogočajo kroženje zraka ter zagotavljajo zdravje kože in udobje. Dodatna notranja stranska zaščita preprečuje iztekanje urina. Predloga pokriva manjšo površino kože, je zračna po celotni površini, zunanja plast pa nepropustna za tekočino. 
Paropropustna zaključna plast je izdelana iz netkanega polipropilena (PP)  in iz laminiranega polietilena (PE) , v katerem je kot polnilo uporabljen CaCO2, ki omogoča tako mikroporoznost strukture, da je izmenjava plinov ( paropropustnost) kar največja. Koža zato nemoteno diha, se manj poti in je manj razdražena. Predloga ima nevtralizator neprijetnega vonja. 
Ima mehki elastični pas z dodatnim elastičnim vstavkom za boljše prileganje in udobje.  Pas med uporabo toalete ostane pritrjen na telesu, kar omogoča lažji toaletni trening. Predloge so dermatološko testirane, mehke na otip, brez dišav in lateksa, beljene brez klora. Imajo dobro viden indikator vlažnosti, vidna je stopnja vpojnosti, velikost in grafični prikaz nameščanja na sami predlogi. Na osnovnem pakiranju je označena velikost, vpojnost s kapljičnim sistemom in piktogram nameščanja. Obseg 110-160cm (+/- 5%), vpojnost do 2200-2400ml</t>
    </r>
  </si>
  <si>
    <r>
      <rPr>
        <b/>
        <sz val="10"/>
        <rFont val="Calibri"/>
        <family val="2"/>
        <charset val="238"/>
        <scheme val="minor"/>
      </rPr>
      <t>Vpojne hlačke za enkratno uporabo</t>
    </r>
    <r>
      <rPr>
        <sz val="10"/>
        <rFont val="Calibri"/>
        <family val="2"/>
        <charset val="238"/>
        <scheme val="minor"/>
      </rPr>
      <t xml:space="preserve"> so narejene iz zračnih, izjemno vpojnih, tkanini podobnih materialov. Prilegajo se kot spodnje perilo in tako omogočajo samostojno in aktivno vsakodnevno življenje. Nudijo zaščito pri vseh stopnjah inkontinence. Imajo dvojno jedro z visoko vpojnim zgornjim slojem. Ta zagotavlja največjo vpojnost v sredini izdelka, kar zmanjša tveganje za iztekanje in ohranja kožo suho. Hlačke imajo ultrazvočno lepljene robove brez lepila za večjo mehkobo. Mehke zaščitne obrobe preprečujejo iztekanje. Ima popolnoma elastičen zgornji del za udobno prileganje. Obseg  80-110cm +-10% , vpojnost 1400-2000ml</t>
    </r>
  </si>
  <si>
    <r>
      <rPr>
        <b/>
        <sz val="10"/>
        <rFont val="Calibri"/>
        <family val="2"/>
        <charset val="238"/>
        <scheme val="minor"/>
      </rPr>
      <t>Vpojne hlačke za enkratno uporabo</t>
    </r>
    <r>
      <rPr>
        <sz val="10"/>
        <rFont val="Calibri"/>
        <family val="2"/>
        <charset val="238"/>
        <scheme val="minor"/>
      </rPr>
      <t xml:space="preserve"> so narejene iz zračnih, izjemno vpojnih, tkanini podobnih materialov. Prilegajo se kot spodnje perilo in tako omogočajo samostojno in aktivno vsakodnevno življenje. Nudijo zaščito pri vseh stopnjah inkontinence. Imajo dvojno jedro z visoko vpojnim zgornjim slojem. Ta zagotavlja največjo vpojnost v sredini izdelka, kar zmanjša tveganje za iztekanje in ohranja kožo suho. Hlačke imajo ultrazvočno lepljene robove brez lepila za večjo mehkobo. Mehke zaščitne obrobe preprečujejo iztekanje. Ima popolnoma elastičen zgornji del za udobno prileganje. Obseg  100-140cm +-10%, vpojnost 1400-2000ml</t>
    </r>
  </si>
  <si>
    <r>
      <rPr>
        <b/>
        <sz val="10"/>
        <rFont val="Calibri"/>
        <family val="2"/>
        <charset val="238"/>
        <scheme val="minor"/>
      </rPr>
      <t xml:space="preserve">Vpojne hlačke za enkratno uporabo </t>
    </r>
    <r>
      <rPr>
        <sz val="10"/>
        <rFont val="Calibri"/>
        <family val="2"/>
        <charset val="238"/>
        <scheme val="minor"/>
      </rPr>
      <t>so narejene iz zračnih, izjemno vpojnih, tkanini podobnih materialov. Prilegajo se kot spodnje perilo in tako omogočajo samostojno in aktivno vsakodnevno življenje. Nudijo zaščito pri vseh stopnjah inkontinence. Imajo dvojno jedro z visoko vpojnim zgornjim slojem. Ta zagotavlja največjo vpojnost v sredini izdelka, kar zmanjša tveganje za iztekanje in ohranja kožo suho. Hlačke imajo ultrazvočno lepljene robove brez lepila za večjo mehkobo. Mehke zaščitne obrobe preprečujejo iztekanje. Ima popolnoma elastičen zgornji del za udobno prileganje. Obseg 130-170cm +-10% , vpojnost 1400-2000ml</t>
    </r>
  </si>
  <si>
    <r>
      <rPr>
        <b/>
        <sz val="10"/>
        <rFont val="Calibri"/>
        <family val="2"/>
        <charset val="238"/>
        <scheme val="minor"/>
      </rPr>
      <t>Vložki damski</t>
    </r>
    <r>
      <rPr>
        <sz val="10"/>
        <rFont val="Calibri"/>
        <family val="2"/>
        <charset val="238"/>
        <scheme val="minor"/>
      </rPr>
      <t>. Higienski vložki za dan in noč, kosmičasto mehka dvojna vpojna blazinica , koži prijazna koprenasta ovojnica, nežen vatast plašč, ki zagotavlja optimalno vpojnost, zaščita perila, ki učinkovito preprečuje, da bi tekočina premočila vložek, ovoj iz gostih zank, ki omogoča  telesu prilagojen položaj vložka. Velikost  20x 5 – 6 cm, dobro vpojni, material ne sme biti grob.</t>
    </r>
  </si>
  <si>
    <r>
      <rPr>
        <b/>
        <sz val="10"/>
        <rFont val="Calibri"/>
        <family val="2"/>
        <charset val="238"/>
        <scheme val="minor"/>
      </rPr>
      <t xml:space="preserve">DAMSKI VLOŽKI </t>
    </r>
    <r>
      <rPr>
        <sz val="10"/>
        <rFont val="Calibri"/>
        <family val="2"/>
        <charset val="238"/>
        <scheme val="minor"/>
      </rPr>
      <t>iz naravnih materialov, brez dodanih barvil, parfumov, brez beljenja s klorom, brez plastičnih materialov, biorazgradljiv. Debelina-ultra tanki.  Zagotavljajo prepustnost zraka. Naj imajo krilca.</t>
    </r>
  </si>
  <si>
    <r>
      <t>Rjuha - zaščitna neprepustna</t>
    </r>
    <r>
      <rPr>
        <b/>
        <sz val="10"/>
        <rFont val="Calibri"/>
        <family val="2"/>
        <charset val="238"/>
        <scheme val="minor"/>
      </rPr>
      <t xml:space="preserve"> prevleka za  jogi </t>
    </r>
    <r>
      <rPr>
        <sz val="10"/>
        <rFont val="Calibri"/>
        <family val="2"/>
        <charset val="238"/>
        <scheme val="minor"/>
      </rPr>
      <t>200 x90 cm +/- 10%  Elastična foilja iz PVC materiala, ki se ne trga. Z elastiko za fiksacijo. Dopušča razkuževanje z razkužili za bolnikovo okolico.</t>
    </r>
  </si>
  <si>
    <r>
      <t xml:space="preserve">Rjuha - zaščitna neprepustna </t>
    </r>
    <r>
      <rPr>
        <b/>
        <sz val="10"/>
        <rFont val="Calibri"/>
        <family val="2"/>
        <charset val="238"/>
        <scheme val="minor"/>
      </rPr>
      <t xml:space="preserve">prevleka za otroški jogi </t>
    </r>
    <r>
      <rPr>
        <sz val="10"/>
        <rFont val="Calibri"/>
        <family val="2"/>
        <charset val="238"/>
        <scheme val="minor"/>
      </rPr>
      <t>130 x80 cm +/- 10%  Elastična foilja iz PVC materiala, ki se ne trga. Z elastiko za fiksacijo. Dopušča razkuževanje z razkužili za bolnikovo okolico.</t>
    </r>
  </si>
  <si>
    <r>
      <rPr>
        <b/>
        <sz val="10"/>
        <rFont val="Calibri"/>
        <family val="2"/>
        <charset val="238"/>
        <scheme val="minor"/>
      </rPr>
      <t>Posteljna podloga za zaščito postelje ali ležečega vozička.</t>
    </r>
    <r>
      <rPr>
        <sz val="10"/>
        <rFont val="Calibri"/>
        <family val="2"/>
        <charset val="238"/>
        <scheme val="minor"/>
      </rPr>
      <t xml:space="preserve"> Narejena iz netkanega materiala, mehka površina v stiku s pacientom. Osnovna vpojnost materiala. Podlaga nudi zaščito površine in omogoča da pacienta s pomočjo preveleke premikamo po postelji. Ne drsi, se ne trga.  1x uporaba. Dimenzija 70 x 180 cm .+/-20% </t>
    </r>
  </si>
  <si>
    <r>
      <rPr>
        <b/>
        <sz val="10"/>
        <rFont val="Calibri"/>
        <family val="2"/>
        <charset val="238"/>
        <scheme val="minor"/>
      </rPr>
      <t>Slinček</t>
    </r>
    <r>
      <rPr>
        <sz val="10"/>
        <rFont val="Calibri"/>
        <family val="2"/>
        <charset val="238"/>
        <scheme val="minor"/>
      </rPr>
      <t xml:space="preserve"> za hranjenje odraslega bolnika. Vpojni površinski sloj, neprepustna zaščitna plast. Trakovi za fiksacijo okrog vratu. Za 1x uporabo. Velikost M/L.</t>
    </r>
  </si>
  <si>
    <r>
      <rPr>
        <b/>
        <sz val="10"/>
        <rFont val="Calibri"/>
        <family val="2"/>
        <charset val="238"/>
        <scheme val="minor"/>
      </rPr>
      <t>Kapa s šamponom za suho umivanje las.</t>
    </r>
    <r>
      <rPr>
        <sz val="10"/>
        <rFont val="Calibri"/>
        <family val="2"/>
        <charset val="238"/>
        <scheme val="minor"/>
      </rPr>
      <t xml:space="preserve"> Izpiranje ni potrebno. Možnost pogrevanja v mikrovalovni pečici. Vsebuje čistilne in negovalne sestavine, ne povzroča alergij. Primerna za različne dolžine las. Posamično pakiranje.  </t>
    </r>
  </si>
  <si>
    <r>
      <rPr>
        <b/>
        <sz val="10"/>
        <rFont val="Calibri"/>
        <family val="2"/>
        <charset val="238"/>
        <scheme val="minor"/>
      </rPr>
      <t xml:space="preserve">Podloga za glavo  z ogledalom </t>
    </r>
    <r>
      <rPr>
        <sz val="10"/>
        <rFont val="Calibri"/>
        <family val="2"/>
        <charset val="238"/>
        <scheme val="minor"/>
      </rPr>
      <t>iz pene . Mehka, udobna za bolnika, ki nudi stabilen položaj glave.  V peni mora biti kontura glave. Pena mora imeti zgornjo površino iz nevpojnega materiala.Posamično pakirana.</t>
    </r>
  </si>
  <si>
    <r>
      <rPr>
        <b/>
        <sz val="10"/>
        <rFont val="Calibri"/>
        <family val="2"/>
        <charset val="238"/>
        <scheme val="minor"/>
      </rPr>
      <t>Set za kontinuirano plexus blokado</t>
    </r>
    <r>
      <rPr>
        <sz val="10"/>
        <rFont val="Calibri"/>
        <family val="2"/>
        <charset val="238"/>
        <scheme val="minor"/>
      </rPr>
      <t xml:space="preserve">. Sestava seta: 
</t>
    </r>
    <r>
      <rPr>
        <b/>
        <sz val="10"/>
        <rFont val="Calibri"/>
        <family val="2"/>
        <charset val="238"/>
        <scheme val="minor"/>
      </rPr>
      <t>kateter</t>
    </r>
    <r>
      <rPr>
        <sz val="10"/>
        <rFont val="Calibri"/>
        <family val="2"/>
        <charset val="238"/>
        <scheme val="minor"/>
      </rPr>
      <t xml:space="preserve"> velikost 1,10 x 0,60 x 188 mm
barvni indikator da kateter ni periferni venski kateter
kateter nameščen na igli
oznake dolžine 
viden na UZ
</t>
    </r>
    <r>
      <rPr>
        <b/>
        <sz val="10"/>
        <rFont val="Calibri"/>
        <family val="2"/>
        <charset val="238"/>
        <scheme val="minor"/>
      </rPr>
      <t xml:space="preserve">kanila </t>
    </r>
    <r>
      <rPr>
        <sz val="10"/>
        <rFont val="Calibri"/>
        <family val="2"/>
        <charset val="238"/>
        <scheme val="minor"/>
      </rPr>
      <t>25 Gx 190 mm</t>
    </r>
    <r>
      <rPr>
        <b/>
        <sz val="10"/>
        <rFont val="Calibri"/>
        <family val="2"/>
        <charset val="238"/>
        <scheme val="minor"/>
      </rPr>
      <t xml:space="preserve">
</t>
    </r>
    <r>
      <rPr>
        <sz val="10"/>
        <rFont val="Calibri"/>
        <family val="2"/>
        <charset val="238"/>
        <scheme val="minor"/>
      </rPr>
      <t>konica kot 15 stopinj
izolirana
žička 500 mm za priključitev na živčni stimulator in cevka 500 mm za aplikacijo
viden UZ
podaljšek 2,0 x 0,9 x 300 mm
filter 0, 2 micron
perifix pin pad
nalepke</t>
    </r>
  </si>
  <si>
    <r>
      <rPr>
        <b/>
        <sz val="10"/>
        <rFont val="Calibri"/>
        <family val="2"/>
        <charset val="238"/>
        <scheme val="minor"/>
      </rPr>
      <t>Set za pronacijski operativni položaj pacienta</t>
    </r>
    <r>
      <rPr>
        <sz val="10"/>
        <rFont val="Calibri"/>
        <family val="2"/>
        <charset val="238"/>
        <scheme val="minor"/>
      </rPr>
      <t xml:space="preserve">
nastavek anatomsko oblikovan za prone položaj
plastični nastavek ABS velikosti min. 30 x 20 x 9 cm
akrilno ogledalo, vijaki iz aluminijeve zlitine z nedrsečo podlago na spodnji površini dimenzija min. 20 x 20 cm
nogice za nastavitev položaja vratuomogoča čiščenje in razkuževanje
za večkratno uporabo
 </t>
    </r>
  </si>
  <si>
    <r>
      <rPr>
        <b/>
        <sz val="10"/>
        <rFont val="Calibri"/>
        <family val="2"/>
        <charset val="238"/>
        <scheme val="minor"/>
      </rPr>
      <t>Spominska blazina iz poliuretanske pene za pronacijski položaj pacienta</t>
    </r>
    <r>
      <rPr>
        <sz val="10"/>
        <rFont val="Calibri"/>
        <family val="2"/>
        <charset val="238"/>
        <scheme val="minor"/>
      </rPr>
      <t xml:space="preserve">
kompatibilna z nastavkom za večkratno uporabo
anatomsko nudi podporo čelu in licu
za paciente s starostjo nad 8 let
dimenzija min. 30 x 20 x 13 cm
brez lateksa
za 1x uporabo</t>
    </r>
  </si>
  <si>
    <r>
      <rPr>
        <b/>
        <sz val="10"/>
        <rFont val="Calibri"/>
        <family val="2"/>
        <charset val="238"/>
        <scheme val="minor"/>
      </rPr>
      <t>Spominska blazina iz poliuretanske pene za pronacijski položaj otroka</t>
    </r>
    <r>
      <rPr>
        <sz val="10"/>
        <rFont val="Calibri"/>
        <family val="2"/>
        <charset val="238"/>
        <scheme val="minor"/>
      </rPr>
      <t xml:space="preserve">
kompatibilna z nastavkom za večkratno uporabo
anatomsko nudi podporo čelu in licu
za paciente s starostjo do 8 let
brez lateksa
za 1x uporabo</t>
    </r>
  </si>
  <si>
    <r>
      <rPr>
        <b/>
        <sz val="10"/>
        <rFont val="Calibri"/>
        <family val="2"/>
        <charset val="238"/>
        <scheme val="minor"/>
      </rPr>
      <t>Zaščita za cevi</t>
    </r>
    <r>
      <rPr>
        <sz val="10"/>
        <rFont val="Calibri"/>
        <family val="2"/>
        <charset val="238"/>
        <scheme val="minor"/>
      </rPr>
      <t xml:space="preserve">, drenaže. Iz gobice, ki je okrogla, mehka, hipoalergena, brez lateksa. Ohrani svojo obliko, ne povzroča dodatnega trenja. Premer min. 2 cm.  </t>
    </r>
  </si>
  <si>
    <r>
      <rPr>
        <b/>
        <sz val="10"/>
        <rFont val="Calibri"/>
        <family val="2"/>
        <charset val="238"/>
        <scheme val="minor"/>
      </rPr>
      <t>Zaščita za cevi.</t>
    </r>
    <r>
      <rPr>
        <sz val="10"/>
        <rFont val="Calibri"/>
        <family val="2"/>
        <charset val="238"/>
        <scheme val="minor"/>
      </rPr>
      <t xml:space="preserve"> Iz gobice, ki je podolgovata, mehka, hipoalergena, brez lateksa. Ohrani svojo obliko, ne povzroča dodatnega trenja. Enostavna namestitev na cevi manjšega premera kot je nosni kateter. Dolžina min. 3 cm. </t>
    </r>
  </si>
  <si>
    <r>
      <rPr>
        <b/>
        <sz val="10"/>
        <rFont val="Calibri"/>
        <family val="2"/>
        <charset val="238"/>
        <scheme val="minor"/>
      </rPr>
      <t>Obliž za fiksacijo cevastih sistemov</t>
    </r>
    <r>
      <rPr>
        <sz val="10"/>
        <rFont val="Calibri"/>
        <family val="2"/>
        <charset val="238"/>
        <scheme val="minor"/>
      </rPr>
      <t xml:space="preserve">, katetrov, drenaž. Obliž z lepilom, ki je hipoalergeno in nudi zanesljivo fiksacijo. Na obližu prostor za namestitev cevi, drena, katetra. Lahko se regulira in nudi fiksacijo za cevaste sisteme različnih dimenzij. Fiksacija zanesljiva, ni možno prepogibanje, zapora pretočnosti. Dimenzija obliža min. Brez lateksa. Dolžina 7 do 10 cm. </t>
    </r>
  </si>
  <si>
    <r>
      <rPr>
        <b/>
        <sz val="10"/>
        <rFont val="Calibri"/>
        <family val="2"/>
        <charset val="238"/>
        <scheme val="minor"/>
      </rPr>
      <t>Obliž za fiksacijo cevastih sistemov</t>
    </r>
    <r>
      <rPr>
        <sz val="10"/>
        <rFont val="Calibri"/>
        <family val="2"/>
        <charset val="238"/>
        <scheme val="minor"/>
      </rPr>
      <t xml:space="preserve">, katetrov, drenaž. Obliž z lepilom, ki je hipoalergeno in nudi zanesljivo fiksacijo. Na obližu prostor za namestitev cevi, drena, katetra. Lahko se regulira in nudi fiksacijo za cevaste sisteme različnih dimenzij. Fiksacija zanesljiva, ni možno prepogibanje, zapora pretočnosti. Dimenzija obliža min. Brez lateksa. Dolžina 10 do 15 cm. </t>
    </r>
  </si>
  <si>
    <r>
      <rPr>
        <b/>
        <sz val="10"/>
        <rFont val="Calibri"/>
        <family val="2"/>
        <charset val="238"/>
        <scheme val="minor"/>
      </rPr>
      <t xml:space="preserve">Blazinica iz netkanega materiala </t>
    </r>
    <r>
      <rPr>
        <sz val="10"/>
        <rFont val="Calibri"/>
        <family val="2"/>
        <charset val="238"/>
        <scheme val="minor"/>
      </rPr>
      <t xml:space="preserve">100 % viskoze , vpojna, enostransko prevlečena z mrežico iz polietilena. Gramatura 165/m2, sterilna, dimenzija  30x 15 mm, posamezno pakiranje. Za podlaganje, ki oblaži pritisk ali trenje. </t>
    </r>
  </si>
  <si>
    <r>
      <t xml:space="preserve">Večnamensko </t>
    </r>
    <r>
      <rPr>
        <b/>
        <sz val="10"/>
        <rFont val="Calibri"/>
        <family val="2"/>
        <charset val="238"/>
        <scheme val="minor"/>
      </rPr>
      <t xml:space="preserve">pregrinjalo Sahara </t>
    </r>
    <r>
      <rPr>
        <sz val="10"/>
        <rFont val="Calibri"/>
        <family val="2"/>
        <charset val="238"/>
        <scheme val="minor"/>
      </rPr>
      <t>za zaščito površin in vzdrževanje integritete kože bolnika. Troslojno. Mehka vrhnja plast. Srednja plast iz super  vpojnega jedra, ki zdrži vso tekočino in omogoča, da koža ostane suha. Spodnja PE plast preprečuje iztekanje tekočine na spodnje površine. CE oznaka. Dimenzija 120x 228 cm +/- 10%</t>
    </r>
  </si>
  <si>
    <t xml:space="preserve">07.09.02.01.001
</t>
  </si>
  <si>
    <t>VREDNOST SKLOPA:</t>
  </si>
  <si>
    <t>07.09.04.01.015</t>
  </si>
  <si>
    <t>07.09.04.01.016</t>
  </si>
  <si>
    <t>07.09.04.01.019</t>
  </si>
  <si>
    <t>07.09.04.01.021</t>
  </si>
  <si>
    <t>07.09.04.01.022</t>
  </si>
  <si>
    <t>07.09.04.01.023</t>
  </si>
  <si>
    <t>07.09.04.01.024</t>
  </si>
  <si>
    <t>07.09.04.01.025</t>
  </si>
  <si>
    <t>07.09.04.01.026</t>
  </si>
  <si>
    <t>07.09.04.01.027</t>
  </si>
  <si>
    <t>07.09.04.01.028</t>
  </si>
  <si>
    <t>07.09.04.01.029</t>
  </si>
  <si>
    <t>07.09.04.01.030</t>
  </si>
  <si>
    <t>07.09.05.01.002</t>
  </si>
  <si>
    <t>07.09.05.01.006</t>
  </si>
  <si>
    <t>07.09.05.01.009</t>
  </si>
  <si>
    <t>07.09.05.01.011</t>
  </si>
  <si>
    <t>07.09.05.01.015</t>
  </si>
  <si>
    <t>07.09.05.01.017</t>
  </si>
  <si>
    <t>07.09.05.01.024</t>
  </si>
  <si>
    <t>07.09.05.01.030</t>
  </si>
  <si>
    <t>07.09.05.01.033</t>
  </si>
  <si>
    <t>07.09.05.01.034</t>
  </si>
  <si>
    <t>07.09.05.01.035</t>
  </si>
  <si>
    <t>07.09.05.01.036</t>
  </si>
  <si>
    <t>07.09.05.01.037</t>
  </si>
  <si>
    <t>07.09.05.01.038</t>
  </si>
  <si>
    <t>07.09.05.01.039</t>
  </si>
  <si>
    <t>07.09.05.01.040</t>
  </si>
  <si>
    <t>07.09.05.01.041</t>
  </si>
  <si>
    <t>07.09.05.01.042</t>
  </si>
  <si>
    <t>07.09.05.01.043</t>
  </si>
  <si>
    <t>19.SKLOP</t>
  </si>
  <si>
    <t>27.SKLOP</t>
  </si>
  <si>
    <t>56. SKLOP</t>
  </si>
  <si>
    <t>57. SKLOP</t>
  </si>
  <si>
    <t>58. SKLOP</t>
  </si>
  <si>
    <t>59. SKLOP</t>
  </si>
  <si>
    <r>
      <t xml:space="preserve">Set za nego ustne votline 24-urni, 3 - delni set
</t>
    </r>
    <r>
      <rPr>
        <sz val="10"/>
        <rFont val="Calibri"/>
        <family val="2"/>
        <charset val="238"/>
        <scheme val="minor"/>
      </rPr>
      <t>2 kos zavitka: 1 kos zobna ščetka z mehkimi najlonskimi ščetinami in gobico za čiščenje z odprtinami za izsesavanje iz  vseh strani z leve , desne strani in na koncu , 1 kos zavoj ustna čistilna raztopina z klorheksidin diglukonatom in 1 kos palčka z gobico 
(Dodatne zahteve: Ščetka naj ima čim več ščetin vsaj 3000 kontaktnih točk za čiščenje)
Dolžina ščetke za čiščenje in izsesavanje: od 18 cm -19 cm
Dolžina ščetin: od 7-9 m</t>
    </r>
    <r>
      <rPr>
        <b/>
        <sz val="10"/>
        <rFont val="Calibri"/>
        <family val="2"/>
        <charset val="238"/>
        <scheme val="minor"/>
      </rPr>
      <t>m 
1 kos zavitki</t>
    </r>
    <r>
      <rPr>
        <sz val="10"/>
        <rFont val="Calibri"/>
        <family val="2"/>
        <charset val="238"/>
        <scheme val="minor"/>
      </rPr>
      <t xml:space="preserve">: 1 kos zobna palčka z gobico, prepojena z natrijevim bikarbonatom za čiščenje in z odprtinami za izsesavanje z dveh strani  z leve in desne strani in 1 kos ustna čistilna raztopina z antiseptičnim učinkom
1 kos palčka z gobico
1kos ustni vlažilec 
(Dodatne zahteve: Gobica na palčki za izsesavanje naj bo izdelana iz mehke pene, ki je nežna do občutljivega tkiva)
Dolžina zobne palčke z gobico: od 18cm -19cm
Medicinski pripomoček Razreda 2a, imeti mora oznako CE, LOT številko in označen rok uporabe v skladu z direktivo za medicinski pripomoček MDD 93/42EEC
</t>
    </r>
    <r>
      <rPr>
        <b/>
        <sz val="10"/>
        <rFont val="Calibri"/>
        <family val="2"/>
        <charset val="238"/>
        <scheme val="minor"/>
      </rPr>
      <t>Oznake na setu</t>
    </r>
    <r>
      <rPr>
        <sz val="10"/>
        <rFont val="Calibri"/>
        <family val="2"/>
        <charset val="238"/>
        <scheme val="minor"/>
      </rPr>
      <t>: Navedba  proizvajalca ,Navodila za uporabo v slovenskem jeziku, označena vsebina v slovenskem jeziku CE oznaka , kataloška številka, rok uporabe, lot številka.</t>
    </r>
  </si>
  <si>
    <r>
      <rPr>
        <b/>
        <sz val="10"/>
        <rFont val="Calibri"/>
        <family val="2"/>
        <charset val="238"/>
        <scheme val="minor"/>
      </rPr>
      <t>Set za ustno nego in dezinfekcijo ustne votline</t>
    </r>
    <r>
      <rPr>
        <sz val="10"/>
        <rFont val="Calibri"/>
        <family val="2"/>
        <charset val="238"/>
        <scheme val="minor"/>
      </rPr>
      <t>. Set vsebuje negovalni gel iz Natrijevega fluorida, ki odstarnjuje obloge in vlaži ustno sluznico.  Set vsebuje dezinfekcijsko tekočino iz učinkovine PHMB in Chloramin T. Brez alkohola , Chlorhexidina, blag okus.Na osnovnem pakiranju mora biti označen namen uporabe, CE, LOT, rok uporabe, oznaka materiala, ime in naslov proizvajalca. Vsaki embalaži ali vsaj trgovskemu pakiranju morajo biti priložena navodila za uporabo. Posamično pakiranje A30</t>
    </r>
  </si>
  <si>
    <r>
      <rPr>
        <b/>
        <sz val="10"/>
        <rFont val="Calibri"/>
        <family val="2"/>
        <charset val="238"/>
        <scheme val="minor"/>
      </rPr>
      <t>Plenica  inkontinentna,hlačna,dnevna</t>
    </r>
    <r>
      <rPr>
        <sz val="10"/>
        <rFont val="Calibri"/>
        <family val="2"/>
        <charset val="238"/>
        <scheme val="minor"/>
      </rPr>
      <t>,srednja, dobro vidna  oznaka polnosti plenice,  obseg 80-115cm (obseg +/-10%),vpojnost   1500 ml-1900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r>
  </si>
  <si>
    <r>
      <rPr>
        <b/>
        <sz val="10"/>
        <rFont val="Calibri"/>
        <family val="2"/>
        <charset val="238"/>
        <scheme val="minor"/>
      </rPr>
      <t>Plenica inkontinentna, hlačna, dnevna</t>
    </r>
    <r>
      <rPr>
        <sz val="10"/>
        <rFont val="Calibri"/>
        <family val="2"/>
        <charset val="238"/>
        <scheme val="minor"/>
      </rPr>
      <t>,velika, dobro vidna oznaka polnosti plenice,obseg 100 -150cm (obseg+/-10%)  vpojnost od 2000-2500ml, Za bolnike z omejeno mobilnostjo in za ležeče bolnike možnost odstranitve in ponovne fiksacije. Sloj, ki je v stiku s kožo mora imeti zaščitni sloj oz. biti prepojen z zaščito za kožo, ki preprečuje nastanek inkontinenčnega dermatitisa. Plasti plenice morajo omogočati dihanje kože. Plenica mora vsebovati sestavine za preprečevanje neprijetnih vonjav in vpojne delce, ki se ne vežejo v „grudice“. Stransko mora imeti zavihke proti iztekanju, elestičen pas, in brez latexa.</t>
    </r>
  </si>
  <si>
    <r>
      <rPr>
        <b/>
        <sz val="10"/>
        <rFont val="Calibri"/>
        <family val="2"/>
        <charset val="238"/>
        <scheme val="minor"/>
      </rPr>
      <t>Plenica  inkontinentna,hlačna,dnev no nočna</t>
    </r>
    <r>
      <rPr>
        <sz val="10"/>
        <rFont val="Calibri"/>
        <family val="2"/>
        <charset val="238"/>
        <scheme val="minor"/>
      </rPr>
      <t>,velika, dobro  vidna oznaka polnosti  plenice,obseg 100 -150cm (obseg+/-10%).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latexa.Vpojnost nad 3200ml.</t>
    </r>
  </si>
  <si>
    <r>
      <rPr>
        <b/>
        <sz val="10"/>
        <rFont val="Calibri"/>
        <family val="2"/>
        <charset val="238"/>
        <scheme val="minor"/>
      </rPr>
      <t>PLENICA OTROŠKA OD 16 DO 30 KG</t>
    </r>
    <r>
      <rPr>
        <sz val="10"/>
        <rFont val="Calibri"/>
        <family val="2"/>
        <charset val="238"/>
        <scheme val="minor"/>
      </rPr>
      <t xml:space="preserve">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stanske trakove. Hipoalergeno-dermatološko testirano.</t>
    </r>
  </si>
  <si>
    <r>
      <rPr>
        <b/>
        <sz val="10"/>
        <rFont val="Calibri"/>
        <family val="2"/>
        <charset val="238"/>
        <scheme val="minor"/>
      </rPr>
      <t>Hlačke za endoskopijo.</t>
    </r>
    <r>
      <rPr>
        <sz val="10"/>
        <rFont val="Calibri"/>
        <family val="2"/>
        <charset val="238"/>
        <scheme val="minor"/>
      </rPr>
      <t xml:space="preserve"> Izdelane iz barvne vlaknovine, na gumico v pasu. Na zadnji strani odprtina 30x 20 cm +-20% prekrita na poklop. Dolžina hlačnice 45 do 50 cm. Pakiranje v zaščitni embalaži, označena vrsta artikla, REF, datum uporabe, koda. CE Velikost L-XL</t>
    </r>
  </si>
  <si>
    <r>
      <rPr>
        <b/>
        <sz val="10"/>
        <rFont val="Calibri"/>
        <family val="2"/>
        <charset val="238"/>
        <scheme val="minor"/>
      </rPr>
      <t>Hlačke za endoskopijo.</t>
    </r>
    <r>
      <rPr>
        <sz val="10"/>
        <rFont val="Calibri"/>
        <family val="2"/>
        <charset val="238"/>
        <scheme val="minor"/>
      </rPr>
      <t xml:space="preserve"> Izdelane iz barvne vlaknovine, na gumico v pasu. Na zadnji strani odprtina 30x 20 cm +-20% prekrita na poklop. Dolžina hlačnice 45 do 50 cm. Pakiranje v zaščitni embalaži, označena vrsta artikla, REF, datum uporabe, koda. CE VELIKOST M</t>
    </r>
  </si>
  <si>
    <t>Datum:</t>
  </si>
  <si>
    <t xml:space="preserve">Žig in podpis: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</si>
</sst>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b/>
      <sz val="15"/>
      <color indexed="56"/>
      <name val="Calibri"/>
      <family val="2"/>
      <charset val="238"/>
    </font>
    <font>
      <sz val="11"/>
      <color indexed="8"/>
      <name val="Calibri"/>
      <family val="2"/>
      <charset val="238"/>
    </font>
    <font>
      <sz val="10"/>
      <name val="Arial CE"/>
      <charset val="238"/>
    </font>
    <font>
      <sz val="8"/>
      <name val="Calibri"/>
      <family val="2"/>
      <charset val="238"/>
    </font>
    <font>
      <sz val="11"/>
      <color theme="1"/>
      <name val="Calibri"/>
      <family val="2"/>
      <charset val="238"/>
      <scheme val="minor"/>
    </font>
    <font>
      <sz val="10"/>
      <color indexed="8"/>
      <name val="Arial"/>
      <family val="2"/>
    </font>
    <font>
      <sz val="10"/>
      <name val="Calibri"/>
      <family val="2"/>
      <charset val="238"/>
      <scheme val="minor"/>
    </font>
    <font>
      <b/>
      <sz val="10"/>
      <name val="Calibri"/>
      <family val="2"/>
      <charset val="238"/>
      <scheme val="minor"/>
    </font>
  </fonts>
  <fills count="2">
    <fill>
      <patternFill patternType="none"/>
    </fill>
    <fill>
      <patternFill patternType="gray125"/>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4" fillId="0" borderId="0"/>
    <xf numFmtId="0" fontId="3" fillId="0" borderId="1" applyNumberFormat="0" applyFill="0" applyAlignment="0" applyProtection="0"/>
    <xf numFmtId="0" fontId="4" fillId="0" borderId="0"/>
    <xf numFmtId="0" fontId="7" fillId="0" borderId="0"/>
    <xf numFmtId="0" fontId="5" fillId="0" borderId="0"/>
    <xf numFmtId="0" fontId="2" fillId="0" borderId="0"/>
    <xf numFmtId="0" fontId="4" fillId="0" borderId="0"/>
    <xf numFmtId="0" fontId="8" fillId="0" borderId="0">
      <alignment horizontal="left" vertical="center"/>
    </xf>
    <xf numFmtId="0" fontId="1" fillId="0" borderId="0"/>
  </cellStyleXfs>
  <cellXfs count="42">
    <xf numFmtId="0" fontId="0" fillId="0" borderId="0" xfId="0"/>
    <xf numFmtId="0" fontId="9" fillId="0" borderId="0" xfId="0" applyFont="1"/>
    <xf numFmtId="0" fontId="9" fillId="0" borderId="2" xfId="0" applyFont="1" applyBorder="1" applyAlignment="1" applyProtection="1">
      <alignment wrapText="1"/>
      <protection locked="0"/>
    </xf>
    <xf numFmtId="0" fontId="9" fillId="0" borderId="2" xfId="0" applyFont="1" applyBorder="1" applyProtection="1">
      <protection locked="0"/>
    </xf>
    <xf numFmtId="0" fontId="9" fillId="0" borderId="2" xfId="0" applyFont="1" applyBorder="1"/>
    <xf numFmtId="0" fontId="9" fillId="0" borderId="2" xfId="0" applyFont="1" applyBorder="1" applyAlignment="1">
      <alignment wrapText="1"/>
    </xf>
    <xf numFmtId="164" fontId="9" fillId="0" borderId="2" xfId="0" applyNumberFormat="1" applyFont="1" applyBorder="1" applyProtection="1">
      <protection locked="0"/>
    </xf>
    <xf numFmtId="1" fontId="9" fillId="0" borderId="2" xfId="0" applyNumberFormat="1" applyFont="1" applyBorder="1" applyAlignment="1" applyProtection="1">
      <alignment horizontal="center"/>
      <protection locked="0"/>
    </xf>
    <xf numFmtId="0" fontId="9" fillId="0" borderId="2" xfId="0" applyFont="1" applyBorder="1" applyAlignment="1" applyProtection="1">
      <alignment horizontal="right" wrapText="1"/>
      <protection locked="0"/>
    </xf>
    <xf numFmtId="0" fontId="9" fillId="0" borderId="0" xfId="0" applyFont="1" applyProtection="1">
      <protection locked="0"/>
    </xf>
    <xf numFmtId="2" fontId="9" fillId="0" borderId="2" xfId="0" applyNumberFormat="1" applyFont="1" applyBorder="1" applyProtection="1">
      <protection locked="0"/>
    </xf>
    <xf numFmtId="1" fontId="9" fillId="0" borderId="2" xfId="0" applyNumberFormat="1" applyFont="1" applyBorder="1" applyProtection="1">
      <protection locked="0"/>
    </xf>
    <xf numFmtId="0" fontId="9" fillId="0" borderId="2" xfId="0" applyFont="1" applyBorder="1" applyAlignment="1" applyProtection="1">
      <alignment horizontal="right"/>
      <protection locked="0"/>
    </xf>
    <xf numFmtId="0" fontId="9" fillId="0" borderId="2" xfId="0" applyFont="1" applyBorder="1" applyAlignment="1" applyProtection="1">
      <alignment horizontal="center"/>
      <protection locked="0"/>
    </xf>
    <xf numFmtId="0" fontId="10" fillId="0" borderId="2" xfId="0" applyFont="1" applyBorder="1" applyAlignment="1" applyProtection="1">
      <alignment wrapText="1"/>
      <protection locked="0"/>
    </xf>
    <xf numFmtId="0" fontId="9" fillId="0" borderId="2" xfId="0" applyFont="1" applyBorder="1" applyAlignment="1">
      <alignment horizontal="justify" vertical="center" wrapText="1"/>
    </xf>
    <xf numFmtId="0" fontId="9" fillId="0" borderId="2" xfId="0" applyFont="1" applyBorder="1" applyAlignment="1">
      <alignment horizontal="justify" vertical="center"/>
    </xf>
    <xf numFmtId="0" fontId="9" fillId="0" borderId="2" xfId="0" applyFont="1" applyBorder="1" applyAlignment="1">
      <alignment vertical="top" wrapText="1"/>
    </xf>
    <xf numFmtId="0" fontId="9" fillId="0" borderId="2" xfId="1" applyFont="1" applyBorder="1" applyProtection="1">
      <protection locked="0"/>
    </xf>
    <xf numFmtId="0" fontId="9" fillId="0" borderId="2" xfId="1" applyFont="1" applyBorder="1" applyAlignment="1" applyProtection="1">
      <alignment wrapText="1"/>
      <protection locked="0"/>
    </xf>
    <xf numFmtId="1" fontId="9" fillId="0" borderId="2" xfId="1" applyNumberFormat="1" applyFont="1" applyBorder="1" applyAlignment="1" applyProtection="1">
      <alignment horizontal="center"/>
      <protection locked="0"/>
    </xf>
    <xf numFmtId="164" fontId="9" fillId="0" borderId="2" xfId="1" applyNumberFormat="1" applyFont="1" applyBorder="1" applyProtection="1">
      <protection locked="0"/>
    </xf>
    <xf numFmtId="0" fontId="9" fillId="0" borderId="2" xfId="1" applyFont="1" applyBorder="1" applyAlignment="1" applyProtection="1">
      <alignment horizontal="right"/>
      <protection locked="0"/>
    </xf>
    <xf numFmtId="0" fontId="9" fillId="0" borderId="2" xfId="1" applyFont="1" applyBorder="1" applyAlignment="1" applyProtection="1">
      <alignment vertical="top" wrapText="1"/>
      <protection locked="0"/>
    </xf>
    <xf numFmtId="164" fontId="9" fillId="0" borderId="2" xfId="1" applyNumberFormat="1" applyFont="1" applyBorder="1" applyAlignment="1" applyProtection="1">
      <alignment wrapText="1"/>
      <protection locked="0"/>
    </xf>
    <xf numFmtId="0" fontId="9" fillId="0" borderId="2" xfId="0" applyFont="1" applyBorder="1" applyAlignment="1" applyProtection="1">
      <alignment vertical="center" wrapText="1"/>
      <protection locked="0"/>
    </xf>
    <xf numFmtId="0" fontId="9" fillId="0" borderId="2" xfId="9" applyFont="1" applyBorder="1" applyAlignment="1" applyProtection="1">
      <alignment wrapText="1"/>
      <protection locked="0"/>
    </xf>
    <xf numFmtId="0" fontId="9" fillId="0" borderId="2" xfId="0" applyFont="1" applyBorder="1" applyAlignment="1" applyProtection="1">
      <alignment horizontal="justify" vertical="center" wrapText="1"/>
      <protection locked="0"/>
    </xf>
    <xf numFmtId="0" fontId="9" fillId="0" borderId="2" xfId="0" applyFont="1" applyBorder="1" applyAlignment="1">
      <alignment horizontal="center" vertical="center"/>
    </xf>
    <xf numFmtId="0" fontId="9" fillId="0" borderId="2" xfId="0" applyFont="1" applyBorder="1" applyAlignment="1">
      <alignment horizontal="right"/>
    </xf>
    <xf numFmtId="0" fontId="9" fillId="0" borderId="0" xfId="0" applyFont="1" applyAlignment="1">
      <alignment horizontal="right"/>
    </xf>
    <xf numFmtId="0" fontId="10" fillId="0" borderId="2" xfId="0" applyFont="1" applyBorder="1" applyAlignment="1">
      <alignment horizontal="justify" vertical="center" wrapText="1"/>
    </xf>
    <xf numFmtId="0" fontId="9" fillId="0" borderId="2" xfId="0" applyFont="1" applyBorder="1" applyAlignment="1">
      <alignment horizontal="justify"/>
    </xf>
    <xf numFmtId="2" fontId="9" fillId="0" borderId="0" xfId="0" applyNumberFormat="1" applyFont="1"/>
    <xf numFmtId="2" fontId="9" fillId="0" borderId="2" xfId="0" applyNumberFormat="1" applyFont="1" applyBorder="1"/>
    <xf numFmtId="1" fontId="9" fillId="0" borderId="2" xfId="0" applyNumberFormat="1" applyFont="1" applyBorder="1" applyAlignment="1">
      <alignment horizontal="center" wrapText="1"/>
    </xf>
    <xf numFmtId="0" fontId="9" fillId="0" borderId="2" xfId="0" applyFont="1" applyBorder="1" applyAlignment="1">
      <alignment horizontal="center" wrapText="1"/>
    </xf>
    <xf numFmtId="0" fontId="9" fillId="0" borderId="2" xfId="0" applyFont="1" applyBorder="1" applyAlignment="1">
      <alignment horizontal="center"/>
    </xf>
    <xf numFmtId="2" fontId="9" fillId="0" borderId="2" xfId="0" applyNumberFormat="1" applyFont="1" applyBorder="1" applyAlignment="1">
      <alignment horizontal="center" wrapText="1"/>
    </xf>
    <xf numFmtId="0" fontId="9" fillId="0" borderId="2" xfId="0" applyFont="1" applyBorder="1" applyAlignment="1" applyProtection="1">
      <alignment horizontal="center" wrapText="1"/>
      <protection locked="0"/>
    </xf>
    <xf numFmtId="2" fontId="9" fillId="0" borderId="2" xfId="0" applyNumberFormat="1" applyFont="1" applyBorder="1" applyAlignment="1" applyProtection="1">
      <alignment horizontal="center" wrapText="1"/>
      <protection locked="0"/>
    </xf>
    <xf numFmtId="0" fontId="9" fillId="0" borderId="0" xfId="0" applyFont="1" applyAlignment="1">
      <alignment horizontal="center"/>
    </xf>
  </cellXfs>
  <cellStyles count="10">
    <cellStyle name="Excel Built-in Normal" xfId="1" xr:uid="{00000000-0005-0000-0000-000000000000}"/>
    <cellStyle name="Excel Built-in Normal 1" xfId="7" xr:uid="{00000000-0005-0000-0000-000001000000}"/>
    <cellStyle name="JN-navadno" xfId="8" xr:uid="{00000000-0005-0000-0000-000002000000}"/>
    <cellStyle name="Naslov 1 1" xfId="2" xr:uid="{00000000-0005-0000-0000-000003000000}"/>
    <cellStyle name="Navadno" xfId="0" builtinId="0"/>
    <cellStyle name="Navadno 2" xfId="3" xr:uid="{00000000-0005-0000-0000-000005000000}"/>
    <cellStyle name="Navadno 3" xfId="4" xr:uid="{00000000-0005-0000-0000-000006000000}"/>
    <cellStyle name="Navadno 3 2" xfId="6" xr:uid="{00000000-0005-0000-0000-000007000000}"/>
    <cellStyle name="Navadno 4" xfId="9" xr:uid="{00000000-0005-0000-0000-000008000000}"/>
    <cellStyle name="Normal_Sheet1" xfId="5" xr:uid="{00000000-0005-0000-0000-000009000000}"/>
  </cellStyles>
  <dxfs count="0"/>
  <tableStyles count="0" defaultTableStyle="TableStyleMedium2" defaultPivotStyle="PivotStyleLight16"/>
  <colors>
    <mruColors>
      <color rgb="FFCCCCFF"/>
      <color rgb="FFFFFF99"/>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6B5AA-6EBC-4A5D-BE84-ED14551C1A9F}">
  <sheetPr>
    <pageSetUpPr fitToPage="1"/>
  </sheetPr>
  <dimension ref="A3:O167"/>
  <sheetViews>
    <sheetView tabSelected="1" workbookViewId="0">
      <selection activeCell="K7" sqref="K7"/>
    </sheetView>
  </sheetViews>
  <sheetFormatPr defaultRowHeight="12.75" x14ac:dyDescent="0.2"/>
  <cols>
    <col min="1" max="2" width="9.140625" style="1"/>
    <col min="3" max="3" width="14.5703125" style="1" customWidth="1"/>
    <col min="4" max="4" width="43.7109375" style="1" customWidth="1"/>
    <col min="5" max="5" width="9.28515625" style="1" bestFit="1" customWidth="1"/>
    <col min="6" max="6" width="9.140625" style="1"/>
    <col min="7" max="7" width="11.85546875" style="30" customWidth="1"/>
    <col min="8" max="9" width="9.28515625" style="1" bestFit="1" customWidth="1"/>
    <col min="10" max="11" width="9.28515625" style="33" bestFit="1" customWidth="1"/>
    <col min="12" max="12" width="28.28515625" style="1" customWidth="1"/>
    <col min="13" max="13" width="12.28515625" style="1" customWidth="1"/>
    <col min="14" max="14" width="16" style="1" customWidth="1"/>
    <col min="15" max="15" width="12.7109375" style="1" customWidth="1"/>
    <col min="16" max="16384" width="9.140625" style="1"/>
  </cols>
  <sheetData>
    <row r="3" spans="1:15" s="41" customFormat="1" ht="38.25" x14ac:dyDescent="0.2">
      <c r="A3" s="37"/>
      <c r="B3" s="36" t="s">
        <v>103</v>
      </c>
      <c r="C3" s="36" t="s">
        <v>104</v>
      </c>
      <c r="D3" s="35" t="s">
        <v>19</v>
      </c>
      <c r="E3" s="35" t="s">
        <v>95</v>
      </c>
      <c r="F3" s="35" t="s">
        <v>62</v>
      </c>
      <c r="G3" s="38" t="s">
        <v>80</v>
      </c>
      <c r="H3" s="36" t="s">
        <v>81</v>
      </c>
      <c r="I3" s="39" t="s">
        <v>82</v>
      </c>
      <c r="J3" s="40" t="s">
        <v>108</v>
      </c>
      <c r="K3" s="40" t="s">
        <v>109</v>
      </c>
      <c r="L3" s="39" t="s">
        <v>83</v>
      </c>
      <c r="M3" s="39" t="s">
        <v>84</v>
      </c>
      <c r="N3" s="39" t="s">
        <v>85</v>
      </c>
      <c r="O3" s="37" t="s">
        <v>105</v>
      </c>
    </row>
    <row r="4" spans="1:15" s="9" customFormat="1" ht="76.5" x14ac:dyDescent="0.2">
      <c r="A4" s="3" t="s">
        <v>116</v>
      </c>
      <c r="B4" s="2" t="s">
        <v>3</v>
      </c>
      <c r="C4" s="3" t="s">
        <v>4</v>
      </c>
      <c r="D4" s="2" t="s">
        <v>169</v>
      </c>
      <c r="E4" s="7">
        <v>7000</v>
      </c>
      <c r="F4" s="3" t="s">
        <v>63</v>
      </c>
      <c r="G4" s="8"/>
      <c r="H4" s="2"/>
      <c r="I4" s="3"/>
      <c r="J4" s="10">
        <f>E4*G4</f>
        <v>0</v>
      </c>
      <c r="K4" s="10">
        <f>E4*I4</f>
        <v>0</v>
      </c>
      <c r="L4" s="3"/>
      <c r="M4" s="11"/>
      <c r="N4" s="3"/>
      <c r="O4" s="3"/>
    </row>
    <row r="5" spans="1:15" s="9" customFormat="1" ht="25.5" x14ac:dyDescent="0.2">
      <c r="A5" s="3"/>
      <c r="B5" s="2"/>
      <c r="C5" s="3" t="s">
        <v>5</v>
      </c>
      <c r="D5" s="2" t="s">
        <v>170</v>
      </c>
      <c r="E5" s="7">
        <v>5000</v>
      </c>
      <c r="F5" s="3" t="s">
        <v>2</v>
      </c>
      <c r="G5" s="12"/>
      <c r="H5" s="3"/>
      <c r="I5" s="3"/>
      <c r="J5" s="10">
        <f t="shared" ref="J5:J115" si="0">E5*G5</f>
        <v>0</v>
      </c>
      <c r="K5" s="10">
        <f>E5*I5</f>
        <v>0</v>
      </c>
      <c r="L5" s="3"/>
      <c r="M5" s="3"/>
      <c r="N5" s="3"/>
      <c r="O5" s="3"/>
    </row>
    <row r="6" spans="1:15" s="9" customFormat="1" x14ac:dyDescent="0.2">
      <c r="A6" s="3"/>
      <c r="B6" s="2"/>
      <c r="C6" s="3"/>
      <c r="D6" s="2" t="s">
        <v>233</v>
      </c>
      <c r="E6" s="7"/>
      <c r="F6" s="3"/>
      <c r="G6" s="12"/>
      <c r="H6" s="3"/>
      <c r="I6" s="3"/>
      <c r="J6" s="10">
        <f>SUM(J4:J5)</f>
        <v>0</v>
      </c>
      <c r="K6" s="10">
        <f>SUM(K4:K5)</f>
        <v>0</v>
      </c>
      <c r="L6" s="3"/>
      <c r="M6" s="3"/>
      <c r="N6" s="3"/>
      <c r="O6" s="3"/>
    </row>
    <row r="7" spans="1:15" s="9" customFormat="1" ht="114.75" x14ac:dyDescent="0.2">
      <c r="A7" s="3" t="s">
        <v>117</v>
      </c>
      <c r="B7" s="14"/>
      <c r="C7" s="3" t="s">
        <v>6</v>
      </c>
      <c r="D7" s="2" t="s">
        <v>171</v>
      </c>
      <c r="E7" s="7">
        <v>3000</v>
      </c>
      <c r="F7" s="3" t="s">
        <v>63</v>
      </c>
      <c r="G7" s="12"/>
      <c r="H7" s="3"/>
      <c r="I7" s="3"/>
      <c r="J7" s="10">
        <f>E7*G7</f>
        <v>0</v>
      </c>
      <c r="K7" s="10">
        <f>E7*I7</f>
        <v>0</v>
      </c>
      <c r="L7" s="3"/>
      <c r="M7" s="3"/>
      <c r="N7" s="3"/>
      <c r="O7" s="3"/>
    </row>
    <row r="8" spans="1:15" s="9" customFormat="1" ht="114.75" x14ac:dyDescent="0.2">
      <c r="A8" s="3"/>
      <c r="B8" s="2"/>
      <c r="C8" s="3" t="s">
        <v>7</v>
      </c>
      <c r="D8" s="2" t="s">
        <v>172</v>
      </c>
      <c r="E8" s="7">
        <v>17000</v>
      </c>
      <c r="F8" s="3" t="s">
        <v>63</v>
      </c>
      <c r="G8" s="12"/>
      <c r="H8" s="3"/>
      <c r="I8" s="3"/>
      <c r="J8" s="10">
        <f t="shared" si="0"/>
        <v>0</v>
      </c>
      <c r="K8" s="10">
        <f t="shared" ref="K5:K115" si="1">E8*I8</f>
        <v>0</v>
      </c>
      <c r="L8" s="3"/>
      <c r="M8" s="3"/>
      <c r="N8" s="3"/>
      <c r="O8" s="3"/>
    </row>
    <row r="9" spans="1:15" s="9" customFormat="1" x14ac:dyDescent="0.2">
      <c r="A9" s="3"/>
      <c r="B9" s="2"/>
      <c r="C9" s="3"/>
      <c r="D9" s="2" t="s">
        <v>233</v>
      </c>
      <c r="E9" s="7"/>
      <c r="F9" s="3"/>
      <c r="G9" s="12"/>
      <c r="H9" s="3"/>
      <c r="I9" s="3"/>
      <c r="J9" s="10">
        <f>SUM(J7:J8)</f>
        <v>0</v>
      </c>
      <c r="K9" s="10">
        <f>SUM(K7:K8)</f>
        <v>0</v>
      </c>
      <c r="L9" s="3"/>
      <c r="M9" s="3"/>
      <c r="N9" s="3"/>
      <c r="O9" s="3"/>
    </row>
    <row r="10" spans="1:15" s="9" customFormat="1" ht="25.5" x14ac:dyDescent="0.2">
      <c r="A10" s="3" t="s">
        <v>118</v>
      </c>
      <c r="B10" s="2"/>
      <c r="C10" s="3" t="s">
        <v>9</v>
      </c>
      <c r="D10" s="2" t="s">
        <v>8</v>
      </c>
      <c r="E10" s="7">
        <v>3500</v>
      </c>
      <c r="F10" s="3" t="s">
        <v>63</v>
      </c>
      <c r="G10" s="12"/>
      <c r="H10" s="3"/>
      <c r="I10" s="3"/>
      <c r="J10" s="10">
        <f t="shared" si="0"/>
        <v>0</v>
      </c>
      <c r="K10" s="10">
        <f t="shared" si="1"/>
        <v>0</v>
      </c>
      <c r="L10" s="3"/>
      <c r="M10" s="3"/>
      <c r="N10" s="3"/>
      <c r="O10" s="13"/>
    </row>
    <row r="11" spans="1:15" s="9" customFormat="1" x14ac:dyDescent="0.2">
      <c r="A11" s="3"/>
      <c r="B11" s="2"/>
      <c r="C11" s="3" t="s">
        <v>11</v>
      </c>
      <c r="D11" s="2" t="s">
        <v>10</v>
      </c>
      <c r="E11" s="7">
        <v>16000</v>
      </c>
      <c r="F11" s="3" t="s">
        <v>63</v>
      </c>
      <c r="G11" s="6"/>
      <c r="H11" s="3"/>
      <c r="I11" s="3"/>
      <c r="J11" s="10">
        <f t="shared" si="0"/>
        <v>0</v>
      </c>
      <c r="K11" s="10">
        <f t="shared" si="1"/>
        <v>0</v>
      </c>
      <c r="L11" s="3"/>
      <c r="M11" s="3"/>
      <c r="N11" s="3"/>
      <c r="O11" s="3"/>
    </row>
    <row r="12" spans="1:15" s="9" customFormat="1" x14ac:dyDescent="0.2">
      <c r="A12" s="3"/>
      <c r="B12" s="2"/>
      <c r="C12" s="3"/>
      <c r="D12" s="2" t="s">
        <v>233</v>
      </c>
      <c r="E12" s="7"/>
      <c r="F12" s="3"/>
      <c r="G12" s="6"/>
      <c r="H12" s="3"/>
      <c r="I12" s="3"/>
      <c r="J12" s="10">
        <f>SUM(J10:J11)</f>
        <v>0</v>
      </c>
      <c r="K12" s="10">
        <f>SUM(K10:K11)</f>
        <v>0</v>
      </c>
      <c r="L12" s="3"/>
      <c r="M12" s="3"/>
      <c r="N12" s="3"/>
      <c r="O12" s="3"/>
    </row>
    <row r="13" spans="1:15" s="9" customFormat="1" ht="51" x14ac:dyDescent="0.2">
      <c r="A13" s="3" t="s">
        <v>119</v>
      </c>
      <c r="B13" s="2"/>
      <c r="C13" s="3" t="s">
        <v>12</v>
      </c>
      <c r="D13" s="2" t="s">
        <v>173</v>
      </c>
      <c r="E13" s="7">
        <v>20500</v>
      </c>
      <c r="F13" s="3" t="s">
        <v>63</v>
      </c>
      <c r="G13" s="12"/>
      <c r="H13" s="3"/>
      <c r="I13" s="3"/>
      <c r="J13" s="10">
        <f t="shared" si="0"/>
        <v>0</v>
      </c>
      <c r="K13" s="10">
        <f t="shared" si="1"/>
        <v>0</v>
      </c>
      <c r="L13" s="3"/>
      <c r="M13" s="3"/>
      <c r="N13" s="3"/>
      <c r="O13" s="3"/>
    </row>
    <row r="14" spans="1:15" s="9" customFormat="1" x14ac:dyDescent="0.2">
      <c r="A14" s="3"/>
      <c r="B14" s="2"/>
      <c r="C14" s="3"/>
      <c r="D14" s="2" t="s">
        <v>233</v>
      </c>
      <c r="E14" s="7"/>
      <c r="F14" s="3"/>
      <c r="G14" s="12"/>
      <c r="H14" s="3"/>
      <c r="I14" s="3"/>
      <c r="J14" s="10">
        <f>SUM(J13)</f>
        <v>0</v>
      </c>
      <c r="K14" s="10">
        <f>SUM(K13)</f>
        <v>0</v>
      </c>
      <c r="L14" s="3"/>
      <c r="M14" s="3"/>
      <c r="N14" s="3"/>
      <c r="O14" s="3"/>
    </row>
    <row r="15" spans="1:15" s="9" customFormat="1" ht="38.25" x14ac:dyDescent="0.2">
      <c r="A15" s="3" t="s">
        <v>120</v>
      </c>
      <c r="B15" s="2"/>
      <c r="C15" s="3" t="s">
        <v>112</v>
      </c>
      <c r="D15" s="2" t="s">
        <v>174</v>
      </c>
      <c r="E15" s="7">
        <v>70000</v>
      </c>
      <c r="F15" s="3" t="s">
        <v>63</v>
      </c>
      <c r="G15" s="6"/>
      <c r="H15" s="3"/>
      <c r="I15" s="3"/>
      <c r="J15" s="10">
        <f t="shared" si="0"/>
        <v>0</v>
      </c>
      <c r="K15" s="10">
        <f t="shared" si="1"/>
        <v>0</v>
      </c>
      <c r="L15" s="3"/>
      <c r="M15" s="3"/>
      <c r="N15" s="3"/>
      <c r="O15" s="3"/>
    </row>
    <row r="16" spans="1:15" s="9" customFormat="1" x14ac:dyDescent="0.2">
      <c r="A16" s="3"/>
      <c r="B16" s="2"/>
      <c r="C16" s="3"/>
      <c r="D16" s="2" t="s">
        <v>233</v>
      </c>
      <c r="E16" s="7"/>
      <c r="F16" s="3"/>
      <c r="G16" s="6"/>
      <c r="H16" s="3"/>
      <c r="I16" s="3"/>
      <c r="J16" s="10">
        <f>SUM(J15)</f>
        <v>0</v>
      </c>
      <c r="K16" s="10">
        <f>SUM(K15)</f>
        <v>0</v>
      </c>
      <c r="L16" s="3"/>
      <c r="M16" s="3"/>
      <c r="N16" s="3"/>
      <c r="O16" s="3"/>
    </row>
    <row r="17" spans="1:15" s="9" customFormat="1" ht="102" x14ac:dyDescent="0.2">
      <c r="A17" s="3" t="s">
        <v>121</v>
      </c>
      <c r="B17" s="2"/>
      <c r="C17" s="3" t="s">
        <v>113</v>
      </c>
      <c r="D17" s="5" t="s">
        <v>175</v>
      </c>
      <c r="E17" s="7">
        <v>850000</v>
      </c>
      <c r="F17" s="3" t="s">
        <v>63</v>
      </c>
      <c r="G17" s="12"/>
      <c r="H17" s="3"/>
      <c r="I17" s="3"/>
      <c r="J17" s="10">
        <f t="shared" si="0"/>
        <v>0</v>
      </c>
      <c r="K17" s="10">
        <f t="shared" si="1"/>
        <v>0</v>
      </c>
      <c r="L17" s="3"/>
      <c r="M17" s="3"/>
      <c r="N17" s="3"/>
      <c r="O17" s="3"/>
    </row>
    <row r="18" spans="1:15" s="9" customFormat="1" x14ac:dyDescent="0.2">
      <c r="A18" s="3"/>
      <c r="B18" s="2"/>
      <c r="C18" s="3"/>
      <c r="D18" s="2" t="s">
        <v>233</v>
      </c>
      <c r="E18" s="7"/>
      <c r="F18" s="3"/>
      <c r="G18" s="12"/>
      <c r="H18" s="3"/>
      <c r="I18" s="3"/>
      <c r="J18" s="10">
        <f>SUM(J17)</f>
        <v>0</v>
      </c>
      <c r="K18" s="10">
        <f>SUM(K17)</f>
        <v>0</v>
      </c>
      <c r="L18" s="3"/>
      <c r="M18" s="3"/>
      <c r="N18" s="3"/>
      <c r="O18" s="3"/>
    </row>
    <row r="19" spans="1:15" s="9" customFormat="1" ht="102" x14ac:dyDescent="0.2">
      <c r="A19" s="3" t="s">
        <v>122</v>
      </c>
      <c r="B19" s="2"/>
      <c r="C19" s="3" t="s">
        <v>13</v>
      </c>
      <c r="D19" s="5" t="s">
        <v>176</v>
      </c>
      <c r="E19" s="7">
        <v>1600000</v>
      </c>
      <c r="F19" s="3" t="s">
        <v>63</v>
      </c>
      <c r="G19" s="3"/>
      <c r="H19" s="3"/>
      <c r="I19" s="3"/>
      <c r="J19" s="10">
        <f t="shared" si="0"/>
        <v>0</v>
      </c>
      <c r="K19" s="10">
        <f>E19*I19</f>
        <v>0</v>
      </c>
      <c r="L19" s="3"/>
      <c r="M19" s="3"/>
      <c r="N19" s="3"/>
      <c r="O19" s="3"/>
    </row>
    <row r="20" spans="1:15" s="9" customFormat="1" x14ac:dyDescent="0.2">
      <c r="A20" s="3"/>
      <c r="B20" s="2"/>
      <c r="C20" s="3"/>
      <c r="D20" s="2" t="s">
        <v>233</v>
      </c>
      <c r="E20" s="7"/>
      <c r="F20" s="3"/>
      <c r="G20" s="3"/>
      <c r="H20" s="3"/>
      <c r="I20" s="3"/>
      <c r="J20" s="10">
        <f>SUM(J19)</f>
        <v>0</v>
      </c>
      <c r="K20" s="10">
        <f>SUM(K19)</f>
        <v>0</v>
      </c>
      <c r="L20" s="3"/>
      <c r="M20" s="3"/>
      <c r="N20" s="3"/>
      <c r="O20" s="3"/>
    </row>
    <row r="21" spans="1:15" s="9" customFormat="1" ht="63.75" x14ac:dyDescent="0.2">
      <c r="A21" s="3" t="s">
        <v>123</v>
      </c>
      <c r="B21" s="2"/>
      <c r="C21" s="3" t="s">
        <v>14</v>
      </c>
      <c r="D21" s="5" t="s">
        <v>177</v>
      </c>
      <c r="E21" s="7">
        <v>110000</v>
      </c>
      <c r="F21" s="3" t="s">
        <v>63</v>
      </c>
      <c r="G21" s="12"/>
      <c r="H21" s="3"/>
      <c r="I21" s="3"/>
      <c r="J21" s="10">
        <f>E21*G21</f>
        <v>0</v>
      </c>
      <c r="K21" s="10">
        <f>E21*I21</f>
        <v>0</v>
      </c>
      <c r="L21" s="3"/>
      <c r="M21" s="3"/>
      <c r="N21" s="3"/>
      <c r="O21" s="3"/>
    </row>
    <row r="22" spans="1:15" s="9" customFormat="1" x14ac:dyDescent="0.2">
      <c r="A22" s="3"/>
      <c r="B22" s="2"/>
      <c r="C22" s="3"/>
      <c r="D22" s="2" t="s">
        <v>233</v>
      </c>
      <c r="E22" s="7"/>
      <c r="F22" s="3"/>
      <c r="G22" s="12"/>
      <c r="H22" s="3"/>
      <c r="I22" s="3"/>
      <c r="J22" s="10">
        <f>SUM(J21)</f>
        <v>0</v>
      </c>
      <c r="K22" s="10">
        <f>SUM(K21)</f>
        <v>0</v>
      </c>
      <c r="L22" s="3"/>
      <c r="M22" s="3"/>
      <c r="N22" s="3"/>
      <c r="O22" s="3"/>
    </row>
    <row r="23" spans="1:15" s="9" customFormat="1" ht="25.5" x14ac:dyDescent="0.2">
      <c r="A23" s="3" t="s">
        <v>124</v>
      </c>
      <c r="B23" s="2"/>
      <c r="C23" s="3" t="s">
        <v>15</v>
      </c>
      <c r="D23" s="2" t="s">
        <v>178</v>
      </c>
      <c r="E23" s="7">
        <v>22000</v>
      </c>
      <c r="F23" s="3" t="s">
        <v>63</v>
      </c>
      <c r="G23" s="12"/>
      <c r="H23" s="3"/>
      <c r="I23" s="3"/>
      <c r="J23" s="10">
        <f t="shared" si="0"/>
        <v>0</v>
      </c>
      <c r="K23" s="10">
        <f t="shared" si="1"/>
        <v>0</v>
      </c>
      <c r="L23" s="3"/>
      <c r="M23" s="3"/>
      <c r="N23" s="3"/>
      <c r="O23" s="3"/>
    </row>
    <row r="24" spans="1:15" s="9" customFormat="1" x14ac:dyDescent="0.2">
      <c r="A24" s="3"/>
      <c r="B24" s="2"/>
      <c r="C24" s="3"/>
      <c r="D24" s="2" t="s">
        <v>233</v>
      </c>
      <c r="E24" s="7"/>
      <c r="F24" s="3"/>
      <c r="G24" s="12"/>
      <c r="H24" s="3"/>
      <c r="I24" s="3"/>
      <c r="J24" s="10">
        <f>SUM(J23)</f>
        <v>0</v>
      </c>
      <c r="K24" s="10">
        <f>SUM(K23)</f>
        <v>0</v>
      </c>
      <c r="L24" s="3"/>
      <c r="M24" s="3"/>
      <c r="N24" s="3"/>
      <c r="O24" s="3"/>
    </row>
    <row r="25" spans="1:15" s="9" customFormat="1" ht="409.5" x14ac:dyDescent="0.2">
      <c r="A25" s="3" t="s">
        <v>125</v>
      </c>
      <c r="B25" s="14"/>
      <c r="C25" s="3" t="s">
        <v>16</v>
      </c>
      <c r="D25" s="15" t="s">
        <v>179</v>
      </c>
      <c r="E25" s="7">
        <v>1500</v>
      </c>
      <c r="F25" s="3" t="s">
        <v>63</v>
      </c>
      <c r="G25" s="3"/>
      <c r="H25" s="3"/>
      <c r="I25" s="3"/>
      <c r="J25" s="10">
        <f t="shared" si="0"/>
        <v>0</v>
      </c>
      <c r="K25" s="10">
        <f t="shared" si="1"/>
        <v>0</v>
      </c>
      <c r="L25" s="3"/>
      <c r="M25" s="3"/>
      <c r="N25" s="3"/>
      <c r="O25" s="3"/>
    </row>
    <row r="26" spans="1:15" s="9" customFormat="1" ht="395.25" x14ac:dyDescent="0.2">
      <c r="A26" s="3"/>
      <c r="B26" s="2"/>
      <c r="C26" s="3" t="s">
        <v>87</v>
      </c>
      <c r="D26" s="31" t="s">
        <v>272</v>
      </c>
      <c r="E26" s="7">
        <v>1500</v>
      </c>
      <c r="F26" s="3" t="s">
        <v>63</v>
      </c>
      <c r="G26" s="3"/>
      <c r="H26" s="3"/>
      <c r="I26" s="3"/>
      <c r="J26" s="10">
        <f t="shared" si="0"/>
        <v>0</v>
      </c>
      <c r="K26" s="10">
        <f t="shared" si="1"/>
        <v>0</v>
      </c>
      <c r="L26" s="3"/>
      <c r="M26" s="3"/>
      <c r="N26" s="3"/>
      <c r="O26" s="3"/>
    </row>
    <row r="27" spans="1:15" s="9" customFormat="1" x14ac:dyDescent="0.2">
      <c r="A27" s="3"/>
      <c r="B27" s="2"/>
      <c r="C27" s="3"/>
      <c r="D27" s="2" t="s">
        <v>233</v>
      </c>
      <c r="E27" s="7"/>
      <c r="F27" s="3"/>
      <c r="G27" s="3"/>
      <c r="H27" s="3"/>
      <c r="I27" s="3"/>
      <c r="J27" s="10">
        <f>SUM(J25:J26)</f>
        <v>0</v>
      </c>
      <c r="K27" s="10">
        <f>SUM(K25:K26)</f>
        <v>0</v>
      </c>
      <c r="L27" s="3"/>
      <c r="M27" s="3"/>
      <c r="N27" s="3"/>
      <c r="O27" s="3"/>
    </row>
    <row r="28" spans="1:15" s="9" customFormat="1" ht="140.25" x14ac:dyDescent="0.2">
      <c r="A28" s="3" t="s">
        <v>126</v>
      </c>
      <c r="B28" s="2"/>
      <c r="C28" s="3" t="s">
        <v>91</v>
      </c>
      <c r="D28" s="16" t="s">
        <v>273</v>
      </c>
      <c r="E28" s="7">
        <v>100</v>
      </c>
      <c r="F28" s="3" t="s">
        <v>63</v>
      </c>
      <c r="G28" s="8"/>
      <c r="H28" s="3"/>
      <c r="I28" s="3"/>
      <c r="J28" s="10">
        <f t="shared" si="0"/>
        <v>0</v>
      </c>
      <c r="K28" s="10">
        <f t="shared" si="1"/>
        <v>0</v>
      </c>
      <c r="L28" s="3"/>
      <c r="M28" s="3"/>
      <c r="N28" s="3"/>
      <c r="O28" s="3"/>
    </row>
    <row r="29" spans="1:15" s="9" customFormat="1" x14ac:dyDescent="0.2">
      <c r="A29" s="3"/>
      <c r="B29" s="2"/>
      <c r="C29" s="3"/>
      <c r="D29" s="2" t="s">
        <v>233</v>
      </c>
      <c r="E29" s="7"/>
      <c r="F29" s="3"/>
      <c r="G29" s="8"/>
      <c r="H29" s="3"/>
      <c r="I29" s="3"/>
      <c r="J29" s="10">
        <f>SUM(J28)</f>
        <v>0</v>
      </c>
      <c r="K29" s="10">
        <f>SUM(K28)</f>
        <v>0</v>
      </c>
      <c r="L29" s="3"/>
      <c r="M29" s="3"/>
      <c r="N29" s="3"/>
      <c r="O29" s="3"/>
    </row>
    <row r="30" spans="1:15" s="9" customFormat="1" ht="165.75" x14ac:dyDescent="0.2">
      <c r="A30" s="3" t="s">
        <v>127</v>
      </c>
      <c r="B30" s="14"/>
      <c r="C30" s="3" t="s">
        <v>94</v>
      </c>
      <c r="D30" s="17" t="s">
        <v>180</v>
      </c>
      <c r="E30" s="7">
        <v>2000</v>
      </c>
      <c r="F30" s="3" t="s">
        <v>63</v>
      </c>
      <c r="G30" s="3"/>
      <c r="H30" s="2"/>
      <c r="I30" s="3"/>
      <c r="J30" s="10">
        <f t="shared" si="0"/>
        <v>0</v>
      </c>
      <c r="K30" s="10">
        <f t="shared" si="1"/>
        <v>0</v>
      </c>
      <c r="L30" s="3"/>
      <c r="M30" s="3"/>
      <c r="N30" s="3"/>
      <c r="O30" s="3"/>
    </row>
    <row r="31" spans="1:15" s="9" customFormat="1" ht="165.75" x14ac:dyDescent="0.2">
      <c r="A31" s="3"/>
      <c r="B31" s="2"/>
      <c r="C31" s="3" t="s">
        <v>114</v>
      </c>
      <c r="D31" s="5" t="s">
        <v>181</v>
      </c>
      <c r="E31" s="7">
        <v>130000</v>
      </c>
      <c r="F31" s="3" t="s">
        <v>63</v>
      </c>
      <c r="G31" s="12"/>
      <c r="H31" s="2"/>
      <c r="I31" s="3"/>
      <c r="J31" s="10">
        <f t="shared" si="0"/>
        <v>0</v>
      </c>
      <c r="K31" s="10">
        <f t="shared" si="1"/>
        <v>0</v>
      </c>
      <c r="L31" s="3"/>
      <c r="M31" s="3"/>
      <c r="N31" s="3"/>
      <c r="O31" s="3"/>
    </row>
    <row r="32" spans="1:15" s="9" customFormat="1" x14ac:dyDescent="0.2">
      <c r="A32" s="3"/>
      <c r="B32" s="2"/>
      <c r="C32" s="3"/>
      <c r="D32" s="2" t="s">
        <v>233</v>
      </c>
      <c r="E32" s="7"/>
      <c r="F32" s="3"/>
      <c r="G32" s="12"/>
      <c r="H32" s="2"/>
      <c r="I32" s="3"/>
      <c r="J32" s="10">
        <f>SUM(J30:J31)</f>
        <v>0</v>
      </c>
      <c r="K32" s="10">
        <f>SUM(K30:K31)</f>
        <v>0</v>
      </c>
      <c r="L32" s="3"/>
      <c r="M32" s="3"/>
      <c r="N32" s="3"/>
      <c r="O32" s="3"/>
    </row>
    <row r="33" spans="1:15" s="9" customFormat="1" ht="102" x14ac:dyDescent="0.2">
      <c r="A33" s="3" t="s">
        <v>128</v>
      </c>
      <c r="B33" s="2"/>
      <c r="C33" s="3" t="s">
        <v>115</v>
      </c>
      <c r="D33" s="5" t="s">
        <v>182</v>
      </c>
      <c r="E33" s="7">
        <v>80000</v>
      </c>
      <c r="F33" s="3" t="s">
        <v>63</v>
      </c>
      <c r="G33" s="6"/>
      <c r="H33" s="2"/>
      <c r="I33" s="3"/>
      <c r="J33" s="10">
        <f t="shared" si="0"/>
        <v>0</v>
      </c>
      <c r="K33" s="10">
        <f t="shared" si="1"/>
        <v>0</v>
      </c>
      <c r="L33" s="3"/>
      <c r="M33" s="3"/>
      <c r="N33" s="3"/>
      <c r="O33" s="3"/>
    </row>
    <row r="34" spans="1:15" s="9" customFormat="1" x14ac:dyDescent="0.2">
      <c r="A34" s="3"/>
      <c r="B34" s="2"/>
      <c r="C34" s="3"/>
      <c r="D34" s="2" t="s">
        <v>233</v>
      </c>
      <c r="E34" s="7"/>
      <c r="F34" s="3"/>
      <c r="G34" s="6"/>
      <c r="H34" s="2"/>
      <c r="I34" s="3"/>
      <c r="J34" s="10">
        <f>SUM(J33)</f>
        <v>0</v>
      </c>
      <c r="K34" s="10">
        <f>SUM(K33)</f>
        <v>0</v>
      </c>
      <c r="L34" s="3"/>
      <c r="M34" s="3"/>
      <c r="N34" s="3"/>
      <c r="O34" s="3"/>
    </row>
    <row r="35" spans="1:15" s="9" customFormat="1" ht="165.75" x14ac:dyDescent="0.2">
      <c r="A35" s="3" t="s">
        <v>129</v>
      </c>
      <c r="B35" s="2" t="s">
        <v>17</v>
      </c>
      <c r="C35" s="2" t="s">
        <v>232</v>
      </c>
      <c r="D35" s="2" t="s">
        <v>183</v>
      </c>
      <c r="E35" s="7">
        <v>3500</v>
      </c>
      <c r="F35" s="3" t="s">
        <v>63</v>
      </c>
      <c r="G35" s="12"/>
      <c r="H35" s="3"/>
      <c r="I35" s="3"/>
      <c r="J35" s="10">
        <f t="shared" si="0"/>
        <v>0</v>
      </c>
      <c r="K35" s="10">
        <f t="shared" si="1"/>
        <v>0</v>
      </c>
      <c r="L35" s="3"/>
      <c r="M35" s="3"/>
      <c r="N35" s="3"/>
      <c r="O35" s="3"/>
    </row>
    <row r="36" spans="1:15" s="9" customFormat="1" ht="178.5" x14ac:dyDescent="0.2">
      <c r="A36" s="3"/>
      <c r="B36" s="2"/>
      <c r="C36" s="3" t="s">
        <v>18</v>
      </c>
      <c r="D36" s="2" t="s">
        <v>184</v>
      </c>
      <c r="E36" s="7">
        <v>3500</v>
      </c>
      <c r="F36" s="3" t="s">
        <v>63</v>
      </c>
      <c r="G36" s="12"/>
      <c r="H36" s="3"/>
      <c r="I36" s="3"/>
      <c r="J36" s="10">
        <f t="shared" si="0"/>
        <v>0</v>
      </c>
      <c r="K36" s="10">
        <f t="shared" si="1"/>
        <v>0</v>
      </c>
      <c r="L36" s="3"/>
      <c r="M36" s="3"/>
      <c r="N36" s="3"/>
      <c r="O36" s="3"/>
    </row>
    <row r="37" spans="1:15" s="9" customFormat="1" ht="140.25" x14ac:dyDescent="0.2">
      <c r="A37" s="3"/>
      <c r="B37" s="2"/>
      <c r="C37" s="3" t="s">
        <v>64</v>
      </c>
      <c r="D37" s="2" t="s">
        <v>185</v>
      </c>
      <c r="E37" s="7">
        <v>2000</v>
      </c>
      <c r="F37" s="3" t="s">
        <v>76</v>
      </c>
      <c r="G37" s="12"/>
      <c r="H37" s="3"/>
      <c r="I37" s="3"/>
      <c r="J37" s="10">
        <f t="shared" si="0"/>
        <v>0</v>
      </c>
      <c r="K37" s="10">
        <f t="shared" si="1"/>
        <v>0</v>
      </c>
      <c r="L37" s="3"/>
      <c r="M37" s="3"/>
      <c r="N37" s="3"/>
      <c r="O37" s="3"/>
    </row>
    <row r="38" spans="1:15" s="9" customFormat="1" ht="178.5" x14ac:dyDescent="0.2">
      <c r="A38" s="3"/>
      <c r="B38" s="2"/>
      <c r="C38" s="3" t="s">
        <v>65</v>
      </c>
      <c r="D38" s="2" t="s">
        <v>186</v>
      </c>
      <c r="E38" s="7">
        <v>45000</v>
      </c>
      <c r="F38" s="3" t="s">
        <v>63</v>
      </c>
      <c r="G38" s="12"/>
      <c r="H38" s="3"/>
      <c r="I38" s="3"/>
      <c r="J38" s="10">
        <f t="shared" si="0"/>
        <v>0</v>
      </c>
      <c r="K38" s="10">
        <f t="shared" si="1"/>
        <v>0</v>
      </c>
      <c r="L38" s="3"/>
      <c r="M38" s="3"/>
      <c r="N38" s="3"/>
      <c r="O38" s="3"/>
    </row>
    <row r="39" spans="1:15" s="9" customFormat="1" ht="114.75" x14ac:dyDescent="0.2">
      <c r="A39" s="3"/>
      <c r="B39" s="2"/>
      <c r="C39" s="3" t="s">
        <v>66</v>
      </c>
      <c r="D39" s="2" t="s">
        <v>187</v>
      </c>
      <c r="E39" s="7">
        <v>1400</v>
      </c>
      <c r="F39" s="3" t="s">
        <v>63</v>
      </c>
      <c r="G39" s="12"/>
      <c r="H39" s="3"/>
      <c r="I39" s="3"/>
      <c r="J39" s="10">
        <f t="shared" si="0"/>
        <v>0</v>
      </c>
      <c r="K39" s="10">
        <f t="shared" si="1"/>
        <v>0</v>
      </c>
      <c r="L39" s="3"/>
      <c r="M39" s="3"/>
      <c r="N39" s="3"/>
      <c r="O39" s="3"/>
    </row>
    <row r="40" spans="1:15" s="9" customFormat="1" ht="51" x14ac:dyDescent="0.2">
      <c r="A40" s="3"/>
      <c r="B40" s="2"/>
      <c r="C40" s="3" t="s">
        <v>67</v>
      </c>
      <c r="D40" s="2" t="s">
        <v>188</v>
      </c>
      <c r="E40" s="7">
        <v>3500</v>
      </c>
      <c r="F40" s="3" t="s">
        <v>63</v>
      </c>
      <c r="G40" s="12"/>
      <c r="H40" s="3"/>
      <c r="I40" s="3"/>
      <c r="J40" s="10">
        <f t="shared" si="0"/>
        <v>0</v>
      </c>
      <c r="K40" s="10">
        <f t="shared" si="1"/>
        <v>0</v>
      </c>
      <c r="L40" s="3"/>
      <c r="M40" s="3"/>
      <c r="N40" s="3"/>
      <c r="O40" s="3"/>
    </row>
    <row r="41" spans="1:15" s="9" customFormat="1" x14ac:dyDescent="0.2">
      <c r="A41" s="3"/>
      <c r="B41" s="2"/>
      <c r="C41" s="3"/>
      <c r="D41" s="2" t="s">
        <v>233</v>
      </c>
      <c r="E41" s="7"/>
      <c r="F41" s="3"/>
      <c r="G41" s="12"/>
      <c r="H41" s="3"/>
      <c r="I41" s="3"/>
      <c r="J41" s="10">
        <f>SUM(J35:J40)</f>
        <v>0</v>
      </c>
      <c r="K41" s="10">
        <f>SUM(K35:K40)</f>
        <v>0</v>
      </c>
      <c r="L41" s="3"/>
      <c r="M41" s="3"/>
      <c r="N41" s="3"/>
      <c r="O41" s="3"/>
    </row>
    <row r="42" spans="1:15" s="9" customFormat="1" ht="63.75" x14ac:dyDescent="0.2">
      <c r="A42" s="3" t="s">
        <v>130</v>
      </c>
      <c r="B42" s="2" t="s">
        <v>68</v>
      </c>
      <c r="C42" s="3" t="s">
        <v>69</v>
      </c>
      <c r="D42" s="2" t="s">
        <v>190</v>
      </c>
      <c r="E42" s="7">
        <v>15000</v>
      </c>
      <c r="F42" s="3" t="s">
        <v>63</v>
      </c>
      <c r="G42" s="12"/>
      <c r="H42" s="3"/>
      <c r="I42" s="3"/>
      <c r="J42" s="10">
        <f t="shared" si="0"/>
        <v>0</v>
      </c>
      <c r="K42" s="10">
        <f t="shared" si="1"/>
        <v>0</v>
      </c>
      <c r="L42" s="3"/>
      <c r="M42" s="3"/>
      <c r="N42" s="3"/>
      <c r="O42" s="3"/>
    </row>
    <row r="43" spans="1:15" s="9" customFormat="1" ht="25.5" x14ac:dyDescent="0.2">
      <c r="A43" s="3"/>
      <c r="B43" s="2"/>
      <c r="C43" s="3" t="s">
        <v>70</v>
      </c>
      <c r="D43" s="2" t="s">
        <v>191</v>
      </c>
      <c r="E43" s="7">
        <v>55000</v>
      </c>
      <c r="F43" s="3" t="s">
        <v>63</v>
      </c>
      <c r="G43" s="6"/>
      <c r="H43" s="3"/>
      <c r="I43" s="6"/>
      <c r="J43" s="10">
        <f t="shared" si="0"/>
        <v>0</v>
      </c>
      <c r="K43" s="10">
        <f t="shared" si="1"/>
        <v>0</v>
      </c>
      <c r="L43" s="3"/>
      <c r="M43" s="3"/>
      <c r="N43" s="3"/>
      <c r="O43" s="3"/>
    </row>
    <row r="44" spans="1:15" s="9" customFormat="1" x14ac:dyDescent="0.2">
      <c r="A44" s="3"/>
      <c r="B44" s="2"/>
      <c r="C44" s="3"/>
      <c r="D44" s="2" t="s">
        <v>233</v>
      </c>
      <c r="E44" s="7"/>
      <c r="F44" s="3"/>
      <c r="G44" s="6"/>
      <c r="H44" s="3"/>
      <c r="I44" s="6"/>
      <c r="J44" s="10">
        <f>SUM(J42:J43)</f>
        <v>0</v>
      </c>
      <c r="K44" s="10">
        <f>SUM(K42:K43)</f>
        <v>0</v>
      </c>
      <c r="L44" s="3"/>
      <c r="M44" s="3"/>
      <c r="N44" s="3"/>
      <c r="O44" s="3"/>
    </row>
    <row r="45" spans="1:15" s="9" customFormat="1" ht="76.5" x14ac:dyDescent="0.2">
      <c r="A45" s="3" t="s">
        <v>131</v>
      </c>
      <c r="B45" s="2" t="s">
        <v>72</v>
      </c>
      <c r="C45" s="18" t="s">
        <v>75</v>
      </c>
      <c r="D45" s="19" t="s">
        <v>193</v>
      </c>
      <c r="E45" s="20">
        <v>30000</v>
      </c>
      <c r="F45" s="18" t="s">
        <v>63</v>
      </c>
      <c r="G45" s="6"/>
      <c r="H45" s="19"/>
      <c r="I45" s="3"/>
      <c r="J45" s="10">
        <f t="shared" si="0"/>
        <v>0</v>
      </c>
      <c r="K45" s="10">
        <f t="shared" si="1"/>
        <v>0</v>
      </c>
      <c r="L45" s="3"/>
      <c r="M45" s="3"/>
      <c r="N45" s="3"/>
      <c r="O45" s="3"/>
    </row>
    <row r="46" spans="1:15" s="9" customFormat="1" x14ac:dyDescent="0.2">
      <c r="A46" s="3"/>
      <c r="B46" s="2"/>
      <c r="C46" s="18"/>
      <c r="D46" s="2" t="s">
        <v>233</v>
      </c>
      <c r="E46" s="20"/>
      <c r="F46" s="18"/>
      <c r="G46" s="6"/>
      <c r="H46" s="19"/>
      <c r="I46" s="3"/>
      <c r="J46" s="10">
        <f>SUM(J45)</f>
        <v>0</v>
      </c>
      <c r="K46" s="10">
        <f>SUM(K45)</f>
        <v>0</v>
      </c>
      <c r="L46" s="3"/>
      <c r="M46" s="3"/>
      <c r="N46" s="3"/>
      <c r="O46" s="3"/>
    </row>
    <row r="47" spans="1:15" s="9" customFormat="1" ht="153" x14ac:dyDescent="0.2">
      <c r="A47" s="3" t="s">
        <v>132</v>
      </c>
      <c r="B47" s="2"/>
      <c r="C47" s="18" t="s">
        <v>20</v>
      </c>
      <c r="D47" s="19" t="s">
        <v>274</v>
      </c>
      <c r="E47" s="20">
        <v>2500</v>
      </c>
      <c r="F47" s="18" t="s">
        <v>63</v>
      </c>
      <c r="G47" s="21"/>
      <c r="H47" s="19"/>
      <c r="I47" s="3"/>
      <c r="J47" s="10">
        <f t="shared" si="0"/>
        <v>0</v>
      </c>
      <c r="K47" s="10">
        <f t="shared" si="1"/>
        <v>0</v>
      </c>
      <c r="L47" s="3"/>
      <c r="M47" s="3"/>
      <c r="N47" s="3"/>
      <c r="O47" s="3"/>
    </row>
    <row r="48" spans="1:15" s="9" customFormat="1" ht="165.75" x14ac:dyDescent="0.2">
      <c r="A48" s="3"/>
      <c r="B48" s="2"/>
      <c r="C48" s="18" t="s">
        <v>73</v>
      </c>
      <c r="D48" s="19" t="s">
        <v>275</v>
      </c>
      <c r="E48" s="20">
        <v>70000</v>
      </c>
      <c r="F48" s="18" t="s">
        <v>63</v>
      </c>
      <c r="G48" s="21"/>
      <c r="H48" s="19"/>
      <c r="I48" s="3"/>
      <c r="J48" s="10">
        <f t="shared" si="0"/>
        <v>0</v>
      </c>
      <c r="K48" s="10">
        <f t="shared" si="1"/>
        <v>0</v>
      </c>
      <c r="L48" s="3"/>
      <c r="M48" s="3"/>
      <c r="N48" s="3"/>
      <c r="O48" s="3"/>
    </row>
    <row r="49" spans="1:15" s="9" customFormat="1" ht="153" x14ac:dyDescent="0.2">
      <c r="A49" s="3"/>
      <c r="B49" s="2"/>
      <c r="C49" s="18" t="s">
        <v>74</v>
      </c>
      <c r="D49" s="19" t="s">
        <v>194</v>
      </c>
      <c r="E49" s="20">
        <v>40000</v>
      </c>
      <c r="F49" s="18" t="s">
        <v>63</v>
      </c>
      <c r="G49" s="21"/>
      <c r="H49" s="19"/>
      <c r="I49" s="3"/>
      <c r="J49" s="10">
        <f t="shared" si="0"/>
        <v>0</v>
      </c>
      <c r="K49" s="10">
        <f t="shared" si="1"/>
        <v>0</v>
      </c>
      <c r="L49" s="3"/>
      <c r="M49" s="3"/>
      <c r="N49" s="3"/>
      <c r="O49" s="3"/>
    </row>
    <row r="50" spans="1:15" s="9" customFormat="1" x14ac:dyDescent="0.2">
      <c r="A50" s="3"/>
      <c r="B50" s="2"/>
      <c r="C50" s="18"/>
      <c r="D50" s="2" t="s">
        <v>233</v>
      </c>
      <c r="E50" s="20"/>
      <c r="F50" s="18"/>
      <c r="G50" s="21"/>
      <c r="H50" s="19"/>
      <c r="I50" s="3"/>
      <c r="J50" s="10">
        <f>SUM(J47:J49)</f>
        <v>0</v>
      </c>
      <c r="K50" s="10">
        <f>SUM(K47:K49)</f>
        <v>0</v>
      </c>
      <c r="L50" s="3"/>
      <c r="M50" s="3"/>
      <c r="N50" s="3"/>
      <c r="O50" s="3"/>
    </row>
    <row r="51" spans="1:15" s="9" customFormat="1" ht="153" x14ac:dyDescent="0.2">
      <c r="A51" s="3" t="s">
        <v>133</v>
      </c>
      <c r="B51" s="2"/>
      <c r="C51" s="18" t="s">
        <v>21</v>
      </c>
      <c r="D51" s="19" t="s">
        <v>195</v>
      </c>
      <c r="E51" s="20">
        <v>70000</v>
      </c>
      <c r="F51" s="18" t="s">
        <v>63</v>
      </c>
      <c r="G51" s="21"/>
      <c r="H51" s="19"/>
      <c r="I51" s="3"/>
      <c r="J51" s="10">
        <f t="shared" si="0"/>
        <v>0</v>
      </c>
      <c r="K51" s="10">
        <f t="shared" si="1"/>
        <v>0</v>
      </c>
      <c r="L51" s="3"/>
      <c r="M51" s="3"/>
      <c r="N51" s="3"/>
      <c r="O51" s="3"/>
    </row>
    <row r="52" spans="1:15" s="9" customFormat="1" ht="165.75" x14ac:dyDescent="0.2">
      <c r="A52" s="3"/>
      <c r="B52" s="2"/>
      <c r="C52" s="18" t="s">
        <v>22</v>
      </c>
      <c r="D52" s="19" t="s">
        <v>276</v>
      </c>
      <c r="E52" s="20">
        <v>66000</v>
      </c>
      <c r="F52" s="18" t="s">
        <v>63</v>
      </c>
      <c r="G52" s="22"/>
      <c r="H52" s="19"/>
      <c r="I52" s="3"/>
      <c r="J52" s="10">
        <f>E52*G52</f>
        <v>0</v>
      </c>
      <c r="K52" s="10">
        <f>E52*I52</f>
        <v>0</v>
      </c>
      <c r="L52" s="3"/>
      <c r="M52" s="3"/>
      <c r="N52" s="3"/>
      <c r="O52" s="3"/>
    </row>
    <row r="53" spans="1:15" s="9" customFormat="1" x14ac:dyDescent="0.2">
      <c r="A53" s="3"/>
      <c r="B53" s="2"/>
      <c r="C53" s="18"/>
      <c r="D53" s="2" t="s">
        <v>233</v>
      </c>
      <c r="E53" s="20"/>
      <c r="F53" s="18"/>
      <c r="G53" s="22"/>
      <c r="H53" s="19"/>
      <c r="I53" s="3"/>
      <c r="J53" s="10">
        <f>SUM(J51:J52)</f>
        <v>0</v>
      </c>
      <c r="K53" s="10">
        <f>SUM(K51:K52)</f>
        <v>0</v>
      </c>
      <c r="L53" s="3"/>
      <c r="M53" s="3"/>
      <c r="N53" s="3"/>
      <c r="O53" s="3"/>
    </row>
    <row r="54" spans="1:15" s="9" customFormat="1" ht="153" x14ac:dyDescent="0.2">
      <c r="A54" s="3" t="s">
        <v>266</v>
      </c>
      <c r="B54" s="2"/>
      <c r="C54" s="18" t="s">
        <v>23</v>
      </c>
      <c r="D54" s="19" t="s">
        <v>196</v>
      </c>
      <c r="E54" s="20">
        <v>800</v>
      </c>
      <c r="F54" s="18" t="s">
        <v>63</v>
      </c>
      <c r="G54" s="21"/>
      <c r="H54" s="19"/>
      <c r="I54" s="3"/>
      <c r="J54" s="10">
        <f>E54*G54</f>
        <v>0</v>
      </c>
      <c r="K54" s="10">
        <f>E54*I54</f>
        <v>0</v>
      </c>
      <c r="L54" s="3"/>
      <c r="M54" s="3"/>
      <c r="N54" s="3"/>
      <c r="O54" s="3"/>
    </row>
    <row r="55" spans="1:15" s="9" customFormat="1" x14ac:dyDescent="0.2">
      <c r="A55" s="3"/>
      <c r="B55" s="2"/>
      <c r="C55" s="18"/>
      <c r="D55" s="2" t="s">
        <v>233</v>
      </c>
      <c r="E55" s="20"/>
      <c r="F55" s="18"/>
      <c r="G55" s="21"/>
      <c r="H55" s="19"/>
      <c r="I55" s="3"/>
      <c r="J55" s="10">
        <f>SUM(J54)</f>
        <v>0</v>
      </c>
      <c r="K55" s="10">
        <f>SUM(K54)</f>
        <v>0</v>
      </c>
      <c r="L55" s="3"/>
      <c r="M55" s="3"/>
      <c r="N55" s="3"/>
      <c r="O55" s="3"/>
    </row>
    <row r="56" spans="1:15" s="9" customFormat="1" ht="153" x14ac:dyDescent="0.2">
      <c r="A56" s="3" t="s">
        <v>134</v>
      </c>
      <c r="B56" s="2"/>
      <c r="C56" s="18" t="s">
        <v>79</v>
      </c>
      <c r="D56" s="19" t="s">
        <v>197</v>
      </c>
      <c r="E56" s="7">
        <v>5500</v>
      </c>
      <c r="F56" s="3" t="s">
        <v>63</v>
      </c>
      <c r="G56" s="12"/>
      <c r="H56" s="3"/>
      <c r="I56" s="3"/>
      <c r="J56" s="10">
        <f>E56*G56</f>
        <v>0</v>
      </c>
      <c r="K56" s="10">
        <f>E56*I56</f>
        <v>0</v>
      </c>
      <c r="L56" s="3"/>
      <c r="M56" s="3"/>
      <c r="N56" s="3"/>
      <c r="O56" s="3"/>
    </row>
    <row r="57" spans="1:15" s="9" customFormat="1" x14ac:dyDescent="0.2">
      <c r="A57" s="3"/>
      <c r="B57" s="2"/>
      <c r="C57" s="3"/>
      <c r="D57" s="2" t="s">
        <v>233</v>
      </c>
      <c r="E57" s="7"/>
      <c r="F57" s="3"/>
      <c r="G57" s="12"/>
      <c r="H57" s="3"/>
      <c r="I57" s="3"/>
      <c r="J57" s="10">
        <f>SUM(J56)</f>
        <v>0</v>
      </c>
      <c r="K57" s="10">
        <f>SUM(K56)</f>
        <v>0</v>
      </c>
      <c r="L57" s="3"/>
      <c r="M57" s="3"/>
      <c r="N57" s="3"/>
      <c r="O57" s="3"/>
    </row>
    <row r="58" spans="1:15" s="9" customFormat="1" ht="89.25" x14ac:dyDescent="0.2">
      <c r="A58" s="3" t="s">
        <v>135</v>
      </c>
      <c r="B58" s="2"/>
      <c r="C58" s="18" t="s">
        <v>24</v>
      </c>
      <c r="D58" s="23" t="s">
        <v>198</v>
      </c>
      <c r="E58" s="20">
        <v>250000</v>
      </c>
      <c r="F58" s="18" t="s">
        <v>63</v>
      </c>
      <c r="G58" s="21"/>
      <c r="H58" s="19"/>
      <c r="I58" s="3"/>
      <c r="J58" s="10">
        <f t="shared" si="0"/>
        <v>0</v>
      </c>
      <c r="K58" s="10">
        <f t="shared" si="1"/>
        <v>0</v>
      </c>
      <c r="L58" s="3"/>
      <c r="M58" s="3"/>
      <c r="N58" s="3"/>
      <c r="O58" s="3"/>
    </row>
    <row r="59" spans="1:15" s="9" customFormat="1" x14ac:dyDescent="0.2">
      <c r="A59" s="3"/>
      <c r="B59" s="2"/>
      <c r="C59" s="18"/>
      <c r="D59" s="2" t="s">
        <v>233</v>
      </c>
      <c r="E59" s="20"/>
      <c r="F59" s="18"/>
      <c r="G59" s="21"/>
      <c r="H59" s="19"/>
      <c r="I59" s="3"/>
      <c r="J59" s="10">
        <f>SUM(J58)</f>
        <v>0</v>
      </c>
      <c r="K59" s="10">
        <f>SUM(K58)</f>
        <v>0</v>
      </c>
      <c r="L59" s="3"/>
      <c r="M59" s="3"/>
      <c r="N59" s="3"/>
      <c r="O59" s="3"/>
    </row>
    <row r="60" spans="1:15" s="9" customFormat="1" ht="89.25" x14ac:dyDescent="0.2">
      <c r="A60" s="3" t="s">
        <v>136</v>
      </c>
      <c r="B60" s="2"/>
      <c r="C60" s="18" t="s">
        <v>26</v>
      </c>
      <c r="D60" s="23" t="s">
        <v>199</v>
      </c>
      <c r="E60" s="20">
        <v>12000</v>
      </c>
      <c r="F60" s="18" t="s">
        <v>63</v>
      </c>
      <c r="G60" s="22"/>
      <c r="H60" s="19"/>
      <c r="I60" s="3"/>
      <c r="J60" s="10">
        <f t="shared" si="0"/>
        <v>0</v>
      </c>
      <c r="K60" s="10">
        <f t="shared" si="1"/>
        <v>0</v>
      </c>
      <c r="L60" s="3"/>
      <c r="M60" s="3"/>
      <c r="N60" s="3"/>
      <c r="O60" s="3"/>
    </row>
    <row r="61" spans="1:15" s="9" customFormat="1" x14ac:dyDescent="0.2">
      <c r="A61" s="3"/>
      <c r="B61" s="2"/>
      <c r="C61" s="18"/>
      <c r="D61" s="2" t="s">
        <v>233</v>
      </c>
      <c r="E61" s="20"/>
      <c r="F61" s="18"/>
      <c r="G61" s="22"/>
      <c r="H61" s="19"/>
      <c r="I61" s="3"/>
      <c r="J61" s="10">
        <f>SUM(J60)</f>
        <v>0</v>
      </c>
      <c r="K61" s="10">
        <f>SUM(K60)</f>
        <v>0</v>
      </c>
      <c r="L61" s="3"/>
      <c r="M61" s="3"/>
      <c r="N61" s="3"/>
      <c r="O61" s="3"/>
    </row>
    <row r="62" spans="1:15" s="9" customFormat="1" ht="127.5" x14ac:dyDescent="0.2">
      <c r="A62" s="3" t="s">
        <v>137</v>
      </c>
      <c r="B62" s="2"/>
      <c r="C62" s="18" t="s">
        <v>28</v>
      </c>
      <c r="D62" s="19" t="s">
        <v>200</v>
      </c>
      <c r="E62" s="20">
        <v>10000</v>
      </c>
      <c r="F62" s="18" t="s">
        <v>63</v>
      </c>
      <c r="G62" s="24"/>
      <c r="H62" s="19"/>
      <c r="I62" s="3"/>
      <c r="J62" s="10">
        <f t="shared" si="0"/>
        <v>0</v>
      </c>
      <c r="K62" s="10">
        <f t="shared" si="1"/>
        <v>0</v>
      </c>
      <c r="L62" s="3"/>
      <c r="M62" s="3"/>
      <c r="N62" s="3"/>
      <c r="O62" s="3"/>
    </row>
    <row r="63" spans="1:15" s="9" customFormat="1" x14ac:dyDescent="0.2">
      <c r="A63" s="3"/>
      <c r="B63" s="2"/>
      <c r="C63" s="18"/>
      <c r="D63" s="2" t="s">
        <v>233</v>
      </c>
      <c r="E63" s="20"/>
      <c r="F63" s="18"/>
      <c r="G63" s="24"/>
      <c r="H63" s="19"/>
      <c r="I63" s="3"/>
      <c r="J63" s="10">
        <f>SUM(J62)</f>
        <v>0</v>
      </c>
      <c r="K63" s="10">
        <f>SUM(K62)</f>
        <v>0</v>
      </c>
      <c r="L63" s="3"/>
      <c r="M63" s="3"/>
      <c r="N63" s="3"/>
      <c r="O63" s="3"/>
    </row>
    <row r="64" spans="1:15" s="9" customFormat="1" x14ac:dyDescent="0.2">
      <c r="A64" s="3" t="s">
        <v>138</v>
      </c>
      <c r="B64" s="2"/>
      <c r="C64" s="18" t="s">
        <v>30</v>
      </c>
      <c r="D64" s="2" t="s">
        <v>25</v>
      </c>
      <c r="E64" s="7">
        <v>8000</v>
      </c>
      <c r="F64" s="3" t="s">
        <v>63</v>
      </c>
      <c r="G64" s="21"/>
      <c r="H64" s="3"/>
      <c r="I64" s="3"/>
      <c r="J64" s="10">
        <f t="shared" si="0"/>
        <v>0</v>
      </c>
      <c r="K64" s="10">
        <f t="shared" si="1"/>
        <v>0</v>
      </c>
      <c r="L64" s="3"/>
      <c r="M64" s="3"/>
      <c r="N64" s="3"/>
      <c r="O64" s="3"/>
    </row>
    <row r="65" spans="1:15" s="9" customFormat="1" x14ac:dyDescent="0.2">
      <c r="A65" s="3"/>
      <c r="B65" s="2"/>
      <c r="C65" s="18" t="s">
        <v>31</v>
      </c>
      <c r="D65" s="2" t="s">
        <v>27</v>
      </c>
      <c r="E65" s="7">
        <v>5000</v>
      </c>
      <c r="F65" s="3" t="s">
        <v>63</v>
      </c>
      <c r="G65" s="21"/>
      <c r="H65" s="3"/>
      <c r="I65" s="3"/>
      <c r="J65" s="10">
        <f t="shared" si="0"/>
        <v>0</v>
      </c>
      <c r="K65" s="10">
        <f t="shared" si="1"/>
        <v>0</v>
      </c>
      <c r="L65" s="3"/>
      <c r="M65" s="3"/>
      <c r="N65" s="3"/>
      <c r="O65" s="3"/>
    </row>
    <row r="66" spans="1:15" s="9" customFormat="1" x14ac:dyDescent="0.2">
      <c r="A66" s="3"/>
      <c r="B66" s="2"/>
      <c r="C66" s="18" t="s">
        <v>78</v>
      </c>
      <c r="D66" s="2" t="s">
        <v>29</v>
      </c>
      <c r="E66" s="7">
        <v>10000</v>
      </c>
      <c r="F66" s="3" t="s">
        <v>63</v>
      </c>
      <c r="G66" s="21"/>
      <c r="H66" s="3"/>
      <c r="I66" s="3"/>
      <c r="J66" s="10">
        <f t="shared" si="0"/>
        <v>0</v>
      </c>
      <c r="K66" s="10">
        <f t="shared" si="1"/>
        <v>0</v>
      </c>
      <c r="L66" s="3"/>
      <c r="M66" s="3"/>
      <c r="N66" s="3"/>
      <c r="O66" s="3"/>
    </row>
    <row r="67" spans="1:15" s="9" customFormat="1" x14ac:dyDescent="0.2">
      <c r="A67" s="3"/>
      <c r="B67" s="2"/>
      <c r="C67" s="3"/>
      <c r="D67" s="2" t="s">
        <v>233</v>
      </c>
      <c r="E67" s="7"/>
      <c r="F67" s="3"/>
      <c r="G67" s="21"/>
      <c r="H67" s="3"/>
      <c r="I67" s="3"/>
      <c r="J67" s="10">
        <f>SUM(J64:J66)</f>
        <v>0</v>
      </c>
      <c r="K67" s="10">
        <f>SUM(K64:K66)</f>
        <v>0</v>
      </c>
      <c r="L67" s="3"/>
      <c r="M67" s="3"/>
      <c r="N67" s="3"/>
      <c r="O67" s="3"/>
    </row>
    <row r="68" spans="1:15" s="9" customFormat="1" ht="89.25" x14ac:dyDescent="0.2">
      <c r="A68" s="3" t="s">
        <v>139</v>
      </c>
      <c r="B68" s="2"/>
      <c r="C68" s="18" t="s">
        <v>234</v>
      </c>
      <c r="D68" s="25" t="s">
        <v>201</v>
      </c>
      <c r="E68" s="7">
        <v>10000</v>
      </c>
      <c r="F68" s="3" t="s">
        <v>63</v>
      </c>
      <c r="G68" s="8"/>
      <c r="H68" s="3"/>
      <c r="I68" s="3"/>
      <c r="J68" s="10">
        <f t="shared" si="0"/>
        <v>0</v>
      </c>
      <c r="K68" s="10">
        <f t="shared" si="1"/>
        <v>0</v>
      </c>
      <c r="L68" s="3"/>
      <c r="M68" s="3"/>
      <c r="N68" s="3"/>
      <c r="O68" s="3"/>
    </row>
    <row r="69" spans="1:15" s="9" customFormat="1" x14ac:dyDescent="0.2">
      <c r="A69" s="3"/>
      <c r="B69" s="2"/>
      <c r="C69" s="3"/>
      <c r="D69" s="2" t="s">
        <v>233</v>
      </c>
      <c r="E69" s="7"/>
      <c r="F69" s="3"/>
      <c r="G69" s="8"/>
      <c r="H69" s="3"/>
      <c r="I69" s="3"/>
      <c r="J69" s="10">
        <f>SUM(J68)</f>
        <v>0</v>
      </c>
      <c r="K69" s="10">
        <f>SUM(K68)</f>
        <v>0</v>
      </c>
      <c r="L69" s="3"/>
      <c r="M69" s="3"/>
      <c r="N69" s="3"/>
      <c r="O69" s="3"/>
    </row>
    <row r="70" spans="1:15" s="9" customFormat="1" ht="153" x14ac:dyDescent="0.2">
      <c r="A70" s="3" t="s">
        <v>140</v>
      </c>
      <c r="B70" s="14"/>
      <c r="C70" s="18" t="s">
        <v>235</v>
      </c>
      <c r="D70" s="2" t="s">
        <v>202</v>
      </c>
      <c r="E70" s="7">
        <v>300</v>
      </c>
      <c r="F70" s="3" t="s">
        <v>63</v>
      </c>
      <c r="G70" s="22"/>
      <c r="H70" s="3"/>
      <c r="I70" s="3"/>
      <c r="J70" s="10">
        <f t="shared" si="0"/>
        <v>0</v>
      </c>
      <c r="K70" s="10">
        <f t="shared" si="1"/>
        <v>0</v>
      </c>
      <c r="L70" s="3"/>
      <c r="M70" s="3"/>
      <c r="N70" s="3"/>
      <c r="O70" s="3"/>
    </row>
    <row r="71" spans="1:15" s="9" customFormat="1" ht="165.75" x14ac:dyDescent="0.2">
      <c r="A71" s="3"/>
      <c r="B71" s="2"/>
      <c r="C71" s="18" t="s">
        <v>32</v>
      </c>
      <c r="D71" s="2" t="s">
        <v>203</v>
      </c>
      <c r="E71" s="7">
        <v>36000</v>
      </c>
      <c r="F71" s="3" t="s">
        <v>63</v>
      </c>
      <c r="G71" s="12"/>
      <c r="H71" s="3"/>
      <c r="I71" s="3"/>
      <c r="J71" s="10">
        <f t="shared" si="0"/>
        <v>0</v>
      </c>
      <c r="K71" s="10">
        <f t="shared" si="1"/>
        <v>0</v>
      </c>
      <c r="L71" s="3"/>
      <c r="M71" s="3"/>
      <c r="N71" s="3"/>
      <c r="O71" s="3"/>
    </row>
    <row r="72" spans="1:15" s="9" customFormat="1" ht="165.75" x14ac:dyDescent="0.2">
      <c r="A72" s="3"/>
      <c r="B72" s="2"/>
      <c r="C72" s="18" t="s">
        <v>77</v>
      </c>
      <c r="D72" s="2" t="s">
        <v>204</v>
      </c>
      <c r="E72" s="7">
        <v>26000</v>
      </c>
      <c r="F72" s="3" t="s">
        <v>63</v>
      </c>
      <c r="G72" s="12"/>
      <c r="H72" s="3"/>
      <c r="I72" s="3"/>
      <c r="J72" s="10">
        <f t="shared" si="0"/>
        <v>0</v>
      </c>
      <c r="K72" s="10">
        <f t="shared" si="1"/>
        <v>0</v>
      </c>
      <c r="L72" s="3"/>
      <c r="M72" s="3"/>
      <c r="N72" s="3"/>
      <c r="O72" s="3"/>
    </row>
    <row r="73" spans="1:15" s="9" customFormat="1" ht="127.5" x14ac:dyDescent="0.2">
      <c r="A73" s="3"/>
      <c r="B73" s="2"/>
      <c r="C73" s="18" t="s">
        <v>236</v>
      </c>
      <c r="D73" s="2" t="s">
        <v>205</v>
      </c>
      <c r="E73" s="7">
        <v>4500</v>
      </c>
      <c r="F73" s="3" t="s">
        <v>63</v>
      </c>
      <c r="G73" s="12"/>
      <c r="H73" s="3"/>
      <c r="I73" s="3"/>
      <c r="J73" s="10">
        <f t="shared" si="0"/>
        <v>0</v>
      </c>
      <c r="K73" s="10">
        <f t="shared" si="1"/>
        <v>0</v>
      </c>
      <c r="L73" s="3"/>
      <c r="M73" s="3"/>
      <c r="N73" s="3"/>
      <c r="O73" s="3"/>
    </row>
    <row r="74" spans="1:15" s="9" customFormat="1" ht="114.75" x14ac:dyDescent="0.2">
      <c r="A74" s="3"/>
      <c r="B74" s="2"/>
      <c r="C74" s="18" t="s">
        <v>90</v>
      </c>
      <c r="D74" s="2" t="s">
        <v>206</v>
      </c>
      <c r="E74" s="7">
        <v>6000</v>
      </c>
      <c r="F74" s="3" t="s">
        <v>63</v>
      </c>
      <c r="G74" s="12"/>
      <c r="H74" s="3"/>
      <c r="I74" s="3"/>
      <c r="J74" s="10">
        <f t="shared" si="0"/>
        <v>0</v>
      </c>
      <c r="K74" s="10">
        <f t="shared" si="1"/>
        <v>0</v>
      </c>
      <c r="L74" s="3"/>
      <c r="M74" s="3"/>
      <c r="N74" s="3"/>
      <c r="O74" s="3"/>
    </row>
    <row r="75" spans="1:15" s="9" customFormat="1" ht="127.5" x14ac:dyDescent="0.2">
      <c r="A75" s="3"/>
      <c r="B75" s="2"/>
      <c r="C75" s="18" t="s">
        <v>237</v>
      </c>
      <c r="D75" s="2" t="s">
        <v>207</v>
      </c>
      <c r="E75" s="7">
        <v>10000</v>
      </c>
      <c r="F75" s="3" t="s">
        <v>63</v>
      </c>
      <c r="G75" s="12"/>
      <c r="H75" s="3"/>
      <c r="I75" s="3"/>
      <c r="J75" s="10">
        <f t="shared" si="0"/>
        <v>0</v>
      </c>
      <c r="K75" s="10">
        <f t="shared" si="1"/>
        <v>0</v>
      </c>
      <c r="L75" s="3"/>
      <c r="M75" s="3"/>
      <c r="N75" s="3"/>
      <c r="O75" s="3"/>
    </row>
    <row r="76" spans="1:15" s="9" customFormat="1" x14ac:dyDescent="0.2">
      <c r="A76" s="3"/>
      <c r="B76" s="2"/>
      <c r="C76" s="18"/>
      <c r="D76" s="2"/>
      <c r="E76" s="7"/>
      <c r="F76" s="3"/>
      <c r="G76" s="12"/>
      <c r="H76" s="3"/>
      <c r="I76" s="3"/>
      <c r="J76" s="10">
        <f>SUM(J70:J75)</f>
        <v>0</v>
      </c>
      <c r="K76" s="10">
        <f>SUM(K70:K75)</f>
        <v>0</v>
      </c>
      <c r="L76" s="3"/>
      <c r="M76" s="3"/>
      <c r="N76" s="3"/>
      <c r="O76" s="3"/>
    </row>
    <row r="77" spans="1:15" s="9" customFormat="1" ht="127.5" x14ac:dyDescent="0.2">
      <c r="A77" s="3" t="s">
        <v>267</v>
      </c>
      <c r="B77" s="2"/>
      <c r="C77" s="18" t="s">
        <v>238</v>
      </c>
      <c r="D77" s="2" t="s">
        <v>277</v>
      </c>
      <c r="E77" s="7">
        <v>500</v>
      </c>
      <c r="F77" s="3" t="s">
        <v>63</v>
      </c>
      <c r="G77" s="12"/>
      <c r="H77" s="3"/>
      <c r="I77" s="3"/>
      <c r="J77" s="10">
        <f t="shared" si="0"/>
        <v>0</v>
      </c>
      <c r="K77" s="10">
        <f t="shared" si="1"/>
        <v>0</v>
      </c>
      <c r="L77" s="3"/>
      <c r="M77" s="3"/>
      <c r="N77" s="3"/>
      <c r="O77" s="3"/>
    </row>
    <row r="78" spans="1:15" s="9" customFormat="1" x14ac:dyDescent="0.2">
      <c r="A78" s="3"/>
      <c r="B78" s="2"/>
      <c r="C78" s="3"/>
      <c r="D78" s="2" t="s">
        <v>233</v>
      </c>
      <c r="E78" s="7"/>
      <c r="F78" s="3"/>
      <c r="G78" s="12"/>
      <c r="H78" s="3"/>
      <c r="I78" s="3"/>
      <c r="J78" s="10">
        <f>SUM(J77)</f>
        <v>0</v>
      </c>
      <c r="K78" s="10">
        <f>SUM(K77)</f>
        <v>0</v>
      </c>
      <c r="L78" s="3"/>
      <c r="M78" s="3"/>
      <c r="N78" s="3"/>
      <c r="O78" s="3"/>
    </row>
    <row r="79" spans="1:15" s="9" customFormat="1" ht="369.75" x14ac:dyDescent="0.2">
      <c r="A79" s="3" t="s">
        <v>141</v>
      </c>
      <c r="B79" s="2"/>
      <c r="C79" s="18" t="s">
        <v>239</v>
      </c>
      <c r="D79" s="5" t="s">
        <v>208</v>
      </c>
      <c r="E79" s="7">
        <v>2000</v>
      </c>
      <c r="F79" s="3" t="s">
        <v>63</v>
      </c>
      <c r="G79" s="12"/>
      <c r="H79" s="3"/>
      <c r="I79" s="6"/>
      <c r="J79" s="10">
        <f>G79*E79</f>
        <v>0</v>
      </c>
      <c r="K79" s="10">
        <f>I79*E79</f>
        <v>0</v>
      </c>
      <c r="L79" s="3"/>
      <c r="M79" s="3"/>
      <c r="N79" s="3"/>
      <c r="O79" s="3"/>
    </row>
    <row r="80" spans="1:15" s="9" customFormat="1" ht="369.75" x14ac:dyDescent="0.2">
      <c r="A80" s="3"/>
      <c r="B80" s="2"/>
      <c r="C80" s="18" t="s">
        <v>240</v>
      </c>
      <c r="D80" s="2" t="s">
        <v>209</v>
      </c>
      <c r="E80" s="7">
        <v>2000</v>
      </c>
      <c r="F80" s="3" t="s">
        <v>63</v>
      </c>
      <c r="G80" s="12"/>
      <c r="H80" s="3"/>
      <c r="I80" s="6"/>
      <c r="J80" s="10">
        <f t="shared" ref="J80:J85" si="2">G80*E80</f>
        <v>0</v>
      </c>
      <c r="K80" s="10">
        <f t="shared" ref="K80:K85" si="3">I80*E80</f>
        <v>0</v>
      </c>
      <c r="L80" s="3"/>
      <c r="M80" s="3"/>
      <c r="N80" s="3"/>
      <c r="O80" s="3"/>
    </row>
    <row r="81" spans="1:15" s="9" customFormat="1" ht="369.75" x14ac:dyDescent="0.2">
      <c r="A81" s="3"/>
      <c r="B81" s="2"/>
      <c r="C81" s="18" t="s">
        <v>241</v>
      </c>
      <c r="D81" s="2" t="s">
        <v>210</v>
      </c>
      <c r="E81" s="7">
        <v>2000</v>
      </c>
      <c r="F81" s="3" t="s">
        <v>63</v>
      </c>
      <c r="G81" s="12"/>
      <c r="H81" s="3"/>
      <c r="I81" s="6"/>
      <c r="J81" s="10">
        <f t="shared" si="2"/>
        <v>0</v>
      </c>
      <c r="K81" s="10">
        <f t="shared" si="3"/>
        <v>0</v>
      </c>
      <c r="L81" s="3"/>
      <c r="M81" s="3"/>
      <c r="N81" s="3"/>
      <c r="O81" s="3"/>
    </row>
    <row r="82" spans="1:15" s="9" customFormat="1" x14ac:dyDescent="0.2">
      <c r="A82" s="3"/>
      <c r="B82" s="2"/>
      <c r="C82" s="3"/>
      <c r="D82" s="2" t="s">
        <v>233</v>
      </c>
      <c r="E82" s="7"/>
      <c r="F82" s="3"/>
      <c r="G82" s="12"/>
      <c r="H82" s="3"/>
      <c r="I82" s="6"/>
      <c r="J82" s="10">
        <f>SUM(J79:J81)</f>
        <v>0</v>
      </c>
      <c r="K82" s="10">
        <f>SUM(K79:K81)</f>
        <v>0</v>
      </c>
      <c r="L82" s="3"/>
      <c r="M82" s="3"/>
      <c r="N82" s="3"/>
      <c r="O82" s="3"/>
    </row>
    <row r="83" spans="1:15" s="9" customFormat="1" ht="178.5" x14ac:dyDescent="0.2">
      <c r="A83" s="3" t="s">
        <v>142</v>
      </c>
      <c r="B83" s="14"/>
      <c r="C83" s="18" t="s">
        <v>242</v>
      </c>
      <c r="D83" s="2" t="s">
        <v>211</v>
      </c>
      <c r="E83" s="7">
        <v>3000</v>
      </c>
      <c r="F83" s="3" t="s">
        <v>63</v>
      </c>
      <c r="G83" s="12"/>
      <c r="H83" s="3"/>
      <c r="I83" s="6"/>
      <c r="J83" s="10">
        <f t="shared" si="2"/>
        <v>0</v>
      </c>
      <c r="K83" s="10">
        <f t="shared" si="3"/>
        <v>0</v>
      </c>
      <c r="L83" s="3"/>
      <c r="M83" s="3"/>
      <c r="N83" s="3"/>
      <c r="O83" s="3"/>
    </row>
    <row r="84" spans="1:15" s="9" customFormat="1" ht="178.5" x14ac:dyDescent="0.2">
      <c r="A84" s="3"/>
      <c r="B84" s="2"/>
      <c r="C84" s="18" t="s">
        <v>243</v>
      </c>
      <c r="D84" s="2" t="s">
        <v>212</v>
      </c>
      <c r="E84" s="7">
        <v>3000</v>
      </c>
      <c r="F84" s="3" t="s">
        <v>63</v>
      </c>
      <c r="G84" s="12"/>
      <c r="H84" s="3"/>
      <c r="I84" s="6"/>
      <c r="J84" s="10">
        <f t="shared" si="2"/>
        <v>0</v>
      </c>
      <c r="K84" s="10">
        <f t="shared" si="3"/>
        <v>0</v>
      </c>
      <c r="L84" s="3"/>
      <c r="M84" s="3"/>
      <c r="N84" s="3"/>
      <c r="O84" s="3"/>
    </row>
    <row r="85" spans="1:15" s="9" customFormat="1" ht="178.5" x14ac:dyDescent="0.2">
      <c r="A85" s="3"/>
      <c r="B85" s="2"/>
      <c r="C85" s="18" t="s">
        <v>244</v>
      </c>
      <c r="D85" s="26" t="s">
        <v>213</v>
      </c>
      <c r="E85" s="7">
        <v>3000</v>
      </c>
      <c r="F85" s="3" t="s">
        <v>63</v>
      </c>
      <c r="G85" s="12"/>
      <c r="H85" s="3"/>
      <c r="I85" s="6"/>
      <c r="J85" s="10">
        <f t="shared" si="2"/>
        <v>0</v>
      </c>
      <c r="K85" s="10">
        <f t="shared" si="3"/>
        <v>0</v>
      </c>
      <c r="L85" s="3"/>
      <c r="M85" s="3"/>
      <c r="N85" s="3"/>
      <c r="O85" s="3"/>
    </row>
    <row r="86" spans="1:15" s="9" customFormat="1" x14ac:dyDescent="0.2">
      <c r="A86" s="3"/>
      <c r="B86" s="2"/>
      <c r="C86" s="3"/>
      <c r="D86" s="2" t="s">
        <v>233</v>
      </c>
      <c r="E86" s="7"/>
      <c r="F86" s="3"/>
      <c r="G86" s="12"/>
      <c r="H86" s="3"/>
      <c r="I86" s="6"/>
      <c r="J86" s="10">
        <f>SUM(J83:J85)</f>
        <v>0</v>
      </c>
      <c r="K86" s="10">
        <f>SUM(K83:K85)</f>
        <v>0</v>
      </c>
      <c r="L86" s="3"/>
      <c r="M86" s="3"/>
      <c r="N86" s="3"/>
      <c r="O86" s="3"/>
    </row>
    <row r="87" spans="1:15" s="9" customFormat="1" ht="102" x14ac:dyDescent="0.2">
      <c r="A87" s="3" t="s">
        <v>143</v>
      </c>
      <c r="B87" s="2"/>
      <c r="C87" s="3" t="s">
        <v>245</v>
      </c>
      <c r="D87" s="2" t="s">
        <v>214</v>
      </c>
      <c r="E87" s="7">
        <v>150000</v>
      </c>
      <c r="F87" s="3" t="s">
        <v>63</v>
      </c>
      <c r="G87" s="12"/>
      <c r="H87" s="3"/>
      <c r="I87" s="3"/>
      <c r="J87" s="10">
        <f t="shared" si="0"/>
        <v>0</v>
      </c>
      <c r="K87" s="10">
        <f t="shared" si="1"/>
        <v>0</v>
      </c>
      <c r="L87" s="3"/>
      <c r="M87" s="3"/>
      <c r="N87" s="3"/>
      <c r="O87" s="3"/>
    </row>
    <row r="88" spans="1:15" s="9" customFormat="1" x14ac:dyDescent="0.2">
      <c r="A88" s="3"/>
      <c r="B88" s="2"/>
      <c r="C88" s="3"/>
      <c r="D88" s="2" t="s">
        <v>233</v>
      </c>
      <c r="E88" s="7"/>
      <c r="F88" s="3"/>
      <c r="G88" s="12"/>
      <c r="H88" s="3"/>
      <c r="I88" s="3"/>
      <c r="J88" s="10">
        <f>SUM(J87)</f>
        <v>0</v>
      </c>
      <c r="K88" s="10">
        <f>SUM(K87)</f>
        <v>0</v>
      </c>
      <c r="L88" s="3"/>
      <c r="M88" s="3"/>
      <c r="N88" s="3"/>
      <c r="O88" s="3"/>
    </row>
    <row r="89" spans="1:15" s="9" customFormat="1" ht="63.75" x14ac:dyDescent="0.2">
      <c r="A89" s="3" t="s">
        <v>144</v>
      </c>
      <c r="B89" s="2"/>
      <c r="C89" s="3" t="s">
        <v>246</v>
      </c>
      <c r="D89" s="25" t="s">
        <v>215</v>
      </c>
      <c r="E89" s="7">
        <v>1500</v>
      </c>
      <c r="F89" s="3" t="s">
        <v>63</v>
      </c>
      <c r="G89" s="12"/>
      <c r="H89" s="3"/>
      <c r="I89" s="3"/>
      <c r="J89" s="10">
        <f t="shared" si="0"/>
        <v>0</v>
      </c>
      <c r="K89" s="10">
        <f t="shared" si="1"/>
        <v>0</v>
      </c>
      <c r="L89" s="3"/>
      <c r="M89" s="3"/>
      <c r="N89" s="3"/>
      <c r="O89" s="3"/>
    </row>
    <row r="90" spans="1:15" s="9" customFormat="1" x14ac:dyDescent="0.2">
      <c r="A90" s="3"/>
      <c r="B90" s="2"/>
      <c r="C90" s="3"/>
      <c r="D90" s="2" t="s">
        <v>233</v>
      </c>
      <c r="E90" s="7"/>
      <c r="F90" s="3"/>
      <c r="G90" s="12"/>
      <c r="H90" s="3"/>
      <c r="I90" s="3"/>
      <c r="J90" s="10">
        <f>SUM(J89)</f>
        <v>0</v>
      </c>
      <c r="K90" s="10">
        <f>SUM(K89)</f>
        <v>0</v>
      </c>
      <c r="L90" s="3"/>
      <c r="M90" s="3"/>
      <c r="N90" s="3"/>
      <c r="O90" s="3"/>
    </row>
    <row r="91" spans="1:15" s="9" customFormat="1" ht="76.5" x14ac:dyDescent="0.2">
      <c r="A91" s="3" t="s">
        <v>145</v>
      </c>
      <c r="B91" s="2" t="s">
        <v>33</v>
      </c>
      <c r="C91" s="3" t="s">
        <v>34</v>
      </c>
      <c r="D91" s="2" t="s">
        <v>35</v>
      </c>
      <c r="E91" s="7">
        <v>1000</v>
      </c>
      <c r="F91" s="3" t="s">
        <v>63</v>
      </c>
      <c r="G91" s="12"/>
      <c r="H91" s="3"/>
      <c r="I91" s="3"/>
      <c r="J91" s="10">
        <f t="shared" si="0"/>
        <v>0</v>
      </c>
      <c r="K91" s="10">
        <f t="shared" si="1"/>
        <v>0</v>
      </c>
      <c r="L91" s="3"/>
      <c r="M91" s="3"/>
      <c r="N91" s="3"/>
      <c r="O91" s="3"/>
    </row>
    <row r="92" spans="1:15" s="9" customFormat="1" x14ac:dyDescent="0.2">
      <c r="A92" s="3"/>
      <c r="B92" s="2"/>
      <c r="C92" s="3"/>
      <c r="D92" s="2" t="s">
        <v>233</v>
      </c>
      <c r="E92" s="7"/>
      <c r="F92" s="3"/>
      <c r="G92" s="12"/>
      <c r="H92" s="3"/>
      <c r="I92" s="3"/>
      <c r="J92" s="10">
        <f>SUM(J91)</f>
        <v>0</v>
      </c>
      <c r="K92" s="10">
        <f>SUM(K91)</f>
        <v>0</v>
      </c>
      <c r="L92" s="3"/>
      <c r="M92" s="3"/>
      <c r="N92" s="3"/>
      <c r="O92" s="3"/>
    </row>
    <row r="93" spans="1:15" s="9" customFormat="1" x14ac:dyDescent="0.2">
      <c r="A93" s="3" t="s">
        <v>146</v>
      </c>
      <c r="B93" s="2"/>
      <c r="C93" s="3" t="s">
        <v>247</v>
      </c>
      <c r="D93" s="2" t="s">
        <v>71</v>
      </c>
      <c r="E93" s="7">
        <v>1700</v>
      </c>
      <c r="F93" s="3" t="s">
        <v>63</v>
      </c>
      <c r="G93" s="12"/>
      <c r="H93" s="3"/>
      <c r="I93" s="3"/>
      <c r="J93" s="10">
        <f>E93*G93</f>
        <v>0</v>
      </c>
      <c r="K93" s="10">
        <f>E93*I93</f>
        <v>0</v>
      </c>
      <c r="L93" s="3"/>
      <c r="M93" s="3"/>
      <c r="N93" s="3"/>
      <c r="O93" s="3"/>
    </row>
    <row r="94" spans="1:15" s="9" customFormat="1" x14ac:dyDescent="0.2">
      <c r="A94" s="3"/>
      <c r="B94" s="2"/>
      <c r="C94" s="3"/>
      <c r="D94" s="2" t="s">
        <v>233</v>
      </c>
      <c r="E94" s="7"/>
      <c r="F94" s="3"/>
      <c r="G94" s="12"/>
      <c r="H94" s="3"/>
      <c r="I94" s="3"/>
      <c r="J94" s="10">
        <f>SUM(J93)</f>
        <v>0</v>
      </c>
      <c r="K94" s="10">
        <f>SUM(K93)</f>
        <v>0</v>
      </c>
      <c r="L94" s="3"/>
      <c r="M94" s="3"/>
      <c r="N94" s="3"/>
      <c r="O94" s="3"/>
    </row>
    <row r="95" spans="1:15" s="9" customFormat="1" ht="76.5" x14ac:dyDescent="0.2">
      <c r="A95" s="3" t="s">
        <v>147</v>
      </c>
      <c r="B95" s="2"/>
      <c r="C95" s="3" t="s">
        <v>36</v>
      </c>
      <c r="D95" s="2" t="s">
        <v>189</v>
      </c>
      <c r="E95" s="7">
        <v>500</v>
      </c>
      <c r="F95" s="3" t="s">
        <v>63</v>
      </c>
      <c r="G95" s="12"/>
      <c r="H95" s="3"/>
      <c r="I95" s="3"/>
      <c r="J95" s="10">
        <f>E95*G95</f>
        <v>0</v>
      </c>
      <c r="K95" s="10">
        <f>E95*I95</f>
        <v>0</v>
      </c>
      <c r="L95" s="3"/>
      <c r="M95" s="3"/>
      <c r="N95" s="3"/>
      <c r="O95" s="3"/>
    </row>
    <row r="96" spans="1:15" s="9" customFormat="1" x14ac:dyDescent="0.2">
      <c r="A96" s="3"/>
      <c r="B96" s="2"/>
      <c r="C96" s="3"/>
      <c r="D96" s="2" t="s">
        <v>233</v>
      </c>
      <c r="E96" s="7"/>
      <c r="F96" s="3"/>
      <c r="G96" s="12"/>
      <c r="H96" s="3"/>
      <c r="I96" s="3"/>
      <c r="J96" s="10">
        <f>SUM(J95)</f>
        <v>0</v>
      </c>
      <c r="K96" s="10">
        <f>SUM(K95)</f>
        <v>0</v>
      </c>
      <c r="L96" s="3"/>
      <c r="M96" s="3"/>
      <c r="N96" s="3"/>
      <c r="O96" s="3"/>
    </row>
    <row r="97" spans="1:15" s="9" customFormat="1" ht="51" x14ac:dyDescent="0.2">
      <c r="A97" s="3" t="s">
        <v>148</v>
      </c>
      <c r="B97" s="2"/>
      <c r="C97" s="3" t="s">
        <v>37</v>
      </c>
      <c r="D97" s="2" t="s">
        <v>192</v>
      </c>
      <c r="E97" s="7">
        <v>13000</v>
      </c>
      <c r="F97" s="3" t="s">
        <v>63</v>
      </c>
      <c r="G97" s="6"/>
      <c r="H97" s="3"/>
      <c r="I97" s="3"/>
      <c r="J97" s="10">
        <f>E97*G97</f>
        <v>0</v>
      </c>
      <c r="K97" s="10">
        <f>E97*I97</f>
        <v>0</v>
      </c>
      <c r="L97" s="3"/>
      <c r="M97" s="3"/>
      <c r="N97" s="3"/>
      <c r="O97" s="3"/>
    </row>
    <row r="98" spans="1:15" s="9" customFormat="1" x14ac:dyDescent="0.2">
      <c r="A98" s="3"/>
      <c r="B98" s="2"/>
      <c r="C98" s="3"/>
      <c r="D98" s="2" t="s">
        <v>233</v>
      </c>
      <c r="E98" s="7"/>
      <c r="F98" s="3"/>
      <c r="G98" s="6"/>
      <c r="H98" s="3"/>
      <c r="I98" s="3"/>
      <c r="J98" s="10">
        <f>SUM(J97)</f>
        <v>0</v>
      </c>
      <c r="K98" s="10">
        <f>SUM(K97)</f>
        <v>0</v>
      </c>
      <c r="L98" s="3"/>
      <c r="M98" s="3"/>
      <c r="N98" s="3"/>
      <c r="O98" s="3"/>
    </row>
    <row r="99" spans="1:15" s="9" customFormat="1" ht="63.75" x14ac:dyDescent="0.2">
      <c r="A99" s="3" t="s">
        <v>149</v>
      </c>
      <c r="B99" s="2"/>
      <c r="C99" s="3" t="s">
        <v>88</v>
      </c>
      <c r="D99" s="2" t="s">
        <v>278</v>
      </c>
      <c r="E99" s="7">
        <v>1500</v>
      </c>
      <c r="F99" s="3" t="s">
        <v>63</v>
      </c>
      <c r="G99" s="6"/>
      <c r="H99" s="3"/>
      <c r="I99" s="3"/>
      <c r="J99" s="10">
        <f t="shared" si="0"/>
        <v>0</v>
      </c>
      <c r="K99" s="10">
        <f t="shared" si="1"/>
        <v>0</v>
      </c>
      <c r="L99" s="3"/>
      <c r="M99" s="3"/>
      <c r="N99" s="3"/>
      <c r="O99" s="3"/>
    </row>
    <row r="100" spans="1:15" s="9" customFormat="1" ht="63.75" x14ac:dyDescent="0.2">
      <c r="A100" s="3"/>
      <c r="B100" s="2"/>
      <c r="C100" s="3" t="s">
        <v>248</v>
      </c>
      <c r="D100" s="2" t="s">
        <v>279</v>
      </c>
      <c r="E100" s="7">
        <v>500</v>
      </c>
      <c r="F100" s="3" t="s">
        <v>63</v>
      </c>
      <c r="G100" s="6"/>
      <c r="H100" s="3"/>
      <c r="I100" s="3"/>
      <c r="J100" s="10">
        <f t="shared" si="0"/>
        <v>0</v>
      </c>
      <c r="K100" s="10">
        <f t="shared" si="1"/>
        <v>0</v>
      </c>
      <c r="L100" s="3"/>
      <c r="M100" s="3"/>
      <c r="N100" s="3"/>
      <c r="O100" s="3"/>
    </row>
    <row r="101" spans="1:15" s="9" customFormat="1" x14ac:dyDescent="0.2">
      <c r="A101" s="3"/>
      <c r="B101" s="2"/>
      <c r="C101" s="3"/>
      <c r="D101" s="2" t="s">
        <v>233</v>
      </c>
      <c r="E101" s="7"/>
      <c r="F101" s="3"/>
      <c r="G101" s="6"/>
      <c r="H101" s="3"/>
      <c r="I101" s="3"/>
      <c r="J101" s="10">
        <f>SUM(J99:J100)</f>
        <v>0</v>
      </c>
      <c r="K101" s="10">
        <f>SUM(K99:K100)</f>
        <v>0</v>
      </c>
      <c r="L101" s="3"/>
      <c r="M101" s="3"/>
      <c r="N101" s="3"/>
      <c r="O101" s="3"/>
    </row>
    <row r="102" spans="1:15" s="9" customFormat="1" x14ac:dyDescent="0.2">
      <c r="A102" s="3" t="s">
        <v>150</v>
      </c>
      <c r="B102" s="2"/>
      <c r="C102" s="3" t="s">
        <v>39</v>
      </c>
      <c r="D102" s="2" t="s">
        <v>38</v>
      </c>
      <c r="E102" s="7">
        <v>2500</v>
      </c>
      <c r="F102" s="3" t="s">
        <v>63</v>
      </c>
      <c r="G102" s="12"/>
      <c r="H102" s="3"/>
      <c r="I102" s="3"/>
      <c r="J102" s="10">
        <f t="shared" si="0"/>
        <v>0</v>
      </c>
      <c r="K102" s="10">
        <f t="shared" si="1"/>
        <v>0</v>
      </c>
      <c r="L102" s="3"/>
      <c r="M102" s="3"/>
      <c r="N102" s="3"/>
      <c r="O102" s="3"/>
    </row>
    <row r="103" spans="1:15" s="9" customFormat="1" x14ac:dyDescent="0.2">
      <c r="A103" s="3"/>
      <c r="B103" s="2"/>
      <c r="C103" s="3"/>
      <c r="D103" s="2" t="s">
        <v>233</v>
      </c>
      <c r="E103" s="7"/>
      <c r="F103" s="3"/>
      <c r="G103" s="12"/>
      <c r="H103" s="3"/>
      <c r="I103" s="3"/>
      <c r="J103" s="10">
        <f>SUM(J102)</f>
        <v>0</v>
      </c>
      <c r="K103" s="10">
        <f>SUM(K102)</f>
        <v>0</v>
      </c>
      <c r="L103" s="3"/>
      <c r="M103" s="3"/>
      <c r="N103" s="3"/>
      <c r="O103" s="3"/>
    </row>
    <row r="104" spans="1:15" s="9" customFormat="1" ht="25.5" x14ac:dyDescent="0.2">
      <c r="A104" s="3" t="s">
        <v>151</v>
      </c>
      <c r="B104" s="2"/>
      <c r="C104" s="3" t="s">
        <v>40</v>
      </c>
      <c r="D104" s="2" t="s">
        <v>89</v>
      </c>
      <c r="E104" s="7">
        <v>200</v>
      </c>
      <c r="F104" s="3" t="s">
        <v>63</v>
      </c>
      <c r="G104" s="12"/>
      <c r="H104" s="3"/>
      <c r="I104" s="3"/>
      <c r="J104" s="10">
        <f t="shared" si="0"/>
        <v>0</v>
      </c>
      <c r="K104" s="10">
        <f t="shared" si="1"/>
        <v>0</v>
      </c>
      <c r="L104" s="3"/>
      <c r="M104" s="3"/>
      <c r="N104" s="3"/>
      <c r="O104" s="3"/>
    </row>
    <row r="105" spans="1:15" s="9" customFormat="1" ht="25.5" x14ac:dyDescent="0.2">
      <c r="A105" s="3"/>
      <c r="B105" s="2"/>
      <c r="C105" s="3" t="s">
        <v>249</v>
      </c>
      <c r="D105" s="2" t="s">
        <v>101</v>
      </c>
      <c r="E105" s="7">
        <v>400</v>
      </c>
      <c r="F105" s="3" t="s">
        <v>63</v>
      </c>
      <c r="G105" s="12"/>
      <c r="H105" s="3"/>
      <c r="I105" s="3"/>
      <c r="J105" s="10">
        <f t="shared" si="0"/>
        <v>0</v>
      </c>
      <c r="K105" s="10">
        <f t="shared" si="1"/>
        <v>0</v>
      </c>
      <c r="L105" s="3"/>
      <c r="M105" s="3"/>
      <c r="N105" s="3"/>
      <c r="O105" s="3"/>
    </row>
    <row r="106" spans="1:15" s="9" customFormat="1" ht="25.5" x14ac:dyDescent="0.2">
      <c r="A106" s="3"/>
      <c r="B106" s="2"/>
      <c r="C106" s="3" t="s">
        <v>41</v>
      </c>
      <c r="D106" s="2" t="s">
        <v>102</v>
      </c>
      <c r="E106" s="7">
        <v>50</v>
      </c>
      <c r="F106" s="3" t="s">
        <v>63</v>
      </c>
      <c r="G106" s="12"/>
      <c r="H106" s="3"/>
      <c r="I106" s="3"/>
      <c r="J106" s="10">
        <f t="shared" si="0"/>
        <v>0</v>
      </c>
      <c r="K106" s="10">
        <f t="shared" si="1"/>
        <v>0</v>
      </c>
      <c r="L106" s="3"/>
      <c r="M106" s="3"/>
      <c r="N106" s="3"/>
      <c r="O106" s="3"/>
    </row>
    <row r="107" spans="1:15" s="9" customFormat="1" ht="25.5" x14ac:dyDescent="0.2">
      <c r="A107" s="3"/>
      <c r="B107" s="2"/>
      <c r="C107" s="3" t="s">
        <v>250</v>
      </c>
      <c r="D107" s="2" t="s">
        <v>106</v>
      </c>
      <c r="E107" s="7">
        <v>150</v>
      </c>
      <c r="F107" s="3" t="s">
        <v>63</v>
      </c>
      <c r="G107" s="12"/>
      <c r="H107" s="3"/>
      <c r="I107" s="3"/>
      <c r="J107" s="10">
        <f t="shared" si="0"/>
        <v>0</v>
      </c>
      <c r="K107" s="10">
        <f t="shared" si="1"/>
        <v>0</v>
      </c>
      <c r="L107" s="3"/>
      <c r="M107" s="3"/>
      <c r="N107" s="3"/>
      <c r="O107" s="3"/>
    </row>
    <row r="108" spans="1:15" s="9" customFormat="1" x14ac:dyDescent="0.2">
      <c r="A108" s="3"/>
      <c r="B108" s="2"/>
      <c r="C108" s="3"/>
      <c r="D108" s="2" t="s">
        <v>233</v>
      </c>
      <c r="E108" s="7"/>
      <c r="F108" s="3"/>
      <c r="G108" s="12"/>
      <c r="H108" s="3"/>
      <c r="I108" s="3"/>
      <c r="J108" s="10">
        <f>SUM(J104:J107)</f>
        <v>0</v>
      </c>
      <c r="K108" s="10">
        <f>SUM(K104:K107)</f>
        <v>0</v>
      </c>
      <c r="L108" s="3"/>
      <c r="M108" s="3"/>
      <c r="N108" s="3"/>
      <c r="O108" s="3"/>
    </row>
    <row r="109" spans="1:15" s="9" customFormat="1" ht="38.25" x14ac:dyDescent="0.2">
      <c r="A109" s="3" t="s">
        <v>152</v>
      </c>
      <c r="B109" s="2"/>
      <c r="C109" s="3" t="s">
        <v>42</v>
      </c>
      <c r="D109" s="2" t="s">
        <v>96</v>
      </c>
      <c r="E109" s="7">
        <v>2000</v>
      </c>
      <c r="F109" s="3" t="s">
        <v>63</v>
      </c>
      <c r="G109" s="12"/>
      <c r="H109" s="4"/>
      <c r="I109" s="3"/>
      <c r="J109" s="10">
        <f t="shared" si="0"/>
        <v>0</v>
      </c>
      <c r="K109" s="10">
        <f t="shared" si="1"/>
        <v>0</v>
      </c>
      <c r="L109" s="3"/>
      <c r="M109" s="3"/>
      <c r="N109" s="3"/>
      <c r="O109" s="3"/>
    </row>
    <row r="110" spans="1:15" s="9" customFormat="1" ht="25.5" x14ac:dyDescent="0.2">
      <c r="A110" s="3"/>
      <c r="B110" s="2"/>
      <c r="C110" s="3" t="s">
        <v>43</v>
      </c>
      <c r="D110" s="2" t="s">
        <v>92</v>
      </c>
      <c r="E110" s="7">
        <v>16000</v>
      </c>
      <c r="F110" s="3" t="s">
        <v>63</v>
      </c>
      <c r="G110" s="12"/>
      <c r="H110" s="32"/>
      <c r="I110" s="3"/>
      <c r="J110" s="10">
        <f t="shared" si="0"/>
        <v>0</v>
      </c>
      <c r="K110" s="10">
        <f t="shared" si="1"/>
        <v>0</v>
      </c>
      <c r="L110" s="3"/>
      <c r="M110" s="3"/>
      <c r="N110" s="3"/>
      <c r="O110" s="3"/>
    </row>
    <row r="111" spans="1:15" s="9" customFormat="1" ht="38.25" x14ac:dyDescent="0.2">
      <c r="A111" s="3"/>
      <c r="B111" s="2"/>
      <c r="C111" s="3" t="s">
        <v>44</v>
      </c>
      <c r="D111" s="2" t="s">
        <v>93</v>
      </c>
      <c r="E111" s="7">
        <v>5000</v>
      </c>
      <c r="F111" s="3" t="s">
        <v>63</v>
      </c>
      <c r="G111" s="12"/>
      <c r="H111" s="3"/>
      <c r="I111" s="3"/>
      <c r="J111" s="10">
        <f t="shared" si="0"/>
        <v>0</v>
      </c>
      <c r="K111" s="10">
        <f t="shared" si="1"/>
        <v>0</v>
      </c>
      <c r="L111" s="3"/>
      <c r="M111" s="3"/>
      <c r="N111" s="3"/>
      <c r="O111" s="3"/>
    </row>
    <row r="112" spans="1:15" s="9" customFormat="1" x14ac:dyDescent="0.2">
      <c r="A112" s="3"/>
      <c r="B112" s="2"/>
      <c r="C112" s="3"/>
      <c r="D112" s="2" t="s">
        <v>233</v>
      </c>
      <c r="E112" s="7"/>
      <c r="F112" s="3"/>
      <c r="G112" s="12"/>
      <c r="H112" s="3"/>
      <c r="I112" s="3"/>
      <c r="J112" s="10">
        <f>SUM(J109:J111)</f>
        <v>0</v>
      </c>
      <c r="K112" s="10">
        <f>SUM(K109:K111)</f>
        <v>0</v>
      </c>
      <c r="L112" s="3"/>
      <c r="M112" s="3"/>
      <c r="N112" s="3"/>
      <c r="O112" s="3"/>
    </row>
    <row r="113" spans="1:15" s="9" customFormat="1" x14ac:dyDescent="0.2">
      <c r="A113" s="3" t="s">
        <v>153</v>
      </c>
      <c r="B113" s="2"/>
      <c r="C113" s="3" t="s">
        <v>251</v>
      </c>
      <c r="D113" s="2" t="s">
        <v>46</v>
      </c>
      <c r="E113" s="7">
        <v>100</v>
      </c>
      <c r="F113" s="3" t="s">
        <v>63</v>
      </c>
      <c r="G113" s="12"/>
      <c r="H113" s="3"/>
      <c r="I113" s="3"/>
      <c r="J113" s="10">
        <f t="shared" si="0"/>
        <v>0</v>
      </c>
      <c r="K113" s="10">
        <f t="shared" si="1"/>
        <v>0</v>
      </c>
      <c r="L113" s="3"/>
      <c r="M113" s="3"/>
      <c r="N113" s="3"/>
      <c r="O113" s="3"/>
    </row>
    <row r="114" spans="1:15" s="9" customFormat="1" x14ac:dyDescent="0.2">
      <c r="A114" s="3"/>
      <c r="B114" s="2"/>
      <c r="C114" s="3"/>
      <c r="D114" s="2" t="s">
        <v>233</v>
      </c>
      <c r="E114" s="7"/>
      <c r="F114" s="3"/>
      <c r="G114" s="12"/>
      <c r="H114" s="3"/>
      <c r="I114" s="3"/>
      <c r="J114" s="10">
        <f>SUM(J113)</f>
        <v>0</v>
      </c>
      <c r="K114" s="10">
        <f>SUM(K113)</f>
        <v>0</v>
      </c>
      <c r="L114" s="3"/>
      <c r="M114" s="3"/>
      <c r="N114" s="3"/>
      <c r="O114" s="3"/>
    </row>
    <row r="115" spans="1:15" s="9" customFormat="1" ht="51" x14ac:dyDescent="0.2">
      <c r="A115" s="3" t="s">
        <v>154</v>
      </c>
      <c r="B115" s="2"/>
      <c r="C115" s="3" t="s">
        <v>45</v>
      </c>
      <c r="D115" s="2" t="s">
        <v>216</v>
      </c>
      <c r="E115" s="7">
        <v>4000</v>
      </c>
      <c r="F115" s="3" t="s">
        <v>63</v>
      </c>
      <c r="G115" s="12"/>
      <c r="H115" s="2"/>
      <c r="I115" s="3"/>
      <c r="J115" s="10">
        <f t="shared" si="0"/>
        <v>0</v>
      </c>
      <c r="K115" s="10">
        <f t="shared" si="1"/>
        <v>0</v>
      </c>
      <c r="L115" s="3"/>
      <c r="M115" s="3"/>
      <c r="N115" s="3"/>
      <c r="O115" s="3"/>
    </row>
    <row r="116" spans="1:15" s="9" customFormat="1" ht="63.75" x14ac:dyDescent="0.2">
      <c r="A116" s="3"/>
      <c r="B116" s="2"/>
      <c r="C116" s="3" t="s">
        <v>252</v>
      </c>
      <c r="D116" s="2" t="s">
        <v>217</v>
      </c>
      <c r="E116" s="7">
        <v>30</v>
      </c>
      <c r="F116" s="3" t="s">
        <v>63</v>
      </c>
      <c r="G116" s="12"/>
      <c r="H116" s="2"/>
      <c r="I116" s="3"/>
      <c r="J116" s="10">
        <f t="shared" ref="J116:J160" si="4">E116*G116</f>
        <v>0</v>
      </c>
      <c r="K116" s="10">
        <f t="shared" ref="K116:K160" si="5">E116*I116</f>
        <v>0</v>
      </c>
      <c r="L116" s="3"/>
      <c r="M116" s="3"/>
      <c r="N116" s="3"/>
      <c r="O116" s="3"/>
    </row>
    <row r="117" spans="1:15" s="9" customFormat="1" x14ac:dyDescent="0.2">
      <c r="A117" s="3"/>
      <c r="B117" s="2"/>
      <c r="C117" s="3"/>
      <c r="D117" s="2" t="s">
        <v>233</v>
      </c>
      <c r="E117" s="7"/>
      <c r="F117" s="3"/>
      <c r="G117" s="12"/>
      <c r="H117" s="2"/>
      <c r="I117" s="3"/>
      <c r="J117" s="10">
        <f>SUM(J115:J116)</f>
        <v>0</v>
      </c>
      <c r="K117" s="10">
        <f>SUM(K115:K116)</f>
        <v>0</v>
      </c>
      <c r="L117" s="3"/>
      <c r="M117" s="3"/>
      <c r="N117" s="3"/>
      <c r="O117" s="3"/>
    </row>
    <row r="118" spans="1:15" s="9" customFormat="1" ht="25.5" x14ac:dyDescent="0.2">
      <c r="A118" s="3" t="s">
        <v>155</v>
      </c>
      <c r="B118" s="2"/>
      <c r="C118" s="3" t="s">
        <v>47</v>
      </c>
      <c r="D118" s="2" t="s">
        <v>50</v>
      </c>
      <c r="E118" s="7">
        <v>5000</v>
      </c>
      <c r="F118" s="3" t="s">
        <v>63</v>
      </c>
      <c r="G118" s="12"/>
      <c r="H118" s="2"/>
      <c r="I118" s="3"/>
      <c r="J118" s="10">
        <f t="shared" si="4"/>
        <v>0</v>
      </c>
      <c r="K118" s="10">
        <f t="shared" si="5"/>
        <v>0</v>
      </c>
      <c r="L118" s="3"/>
      <c r="M118" s="3"/>
      <c r="N118" s="3"/>
      <c r="O118" s="3"/>
    </row>
    <row r="119" spans="1:15" s="9" customFormat="1" x14ac:dyDescent="0.2">
      <c r="A119" s="3"/>
      <c r="B119" s="2"/>
      <c r="C119" s="3"/>
      <c r="D119" s="2" t="s">
        <v>233</v>
      </c>
      <c r="E119" s="7"/>
      <c r="F119" s="3"/>
      <c r="G119" s="12"/>
      <c r="H119" s="2"/>
      <c r="I119" s="3"/>
      <c r="J119" s="10">
        <f>SUM(J118)</f>
        <v>0</v>
      </c>
      <c r="K119" s="10">
        <f>SUM(K118)</f>
        <v>0</v>
      </c>
      <c r="L119" s="3"/>
      <c r="M119" s="3"/>
      <c r="N119" s="3"/>
      <c r="O119" s="3"/>
    </row>
    <row r="120" spans="1:15" s="9" customFormat="1" ht="89.25" x14ac:dyDescent="0.2">
      <c r="A120" s="3" t="s">
        <v>156</v>
      </c>
      <c r="B120" s="2"/>
      <c r="C120" s="3" t="s">
        <v>48</v>
      </c>
      <c r="D120" s="2" t="s">
        <v>218</v>
      </c>
      <c r="E120" s="7">
        <v>10000</v>
      </c>
      <c r="F120" s="3" t="s">
        <v>63</v>
      </c>
      <c r="G120" s="3"/>
      <c r="H120" s="2"/>
      <c r="I120" s="3"/>
      <c r="J120" s="10">
        <f t="shared" si="4"/>
        <v>0</v>
      </c>
      <c r="K120" s="10">
        <f t="shared" si="5"/>
        <v>0</v>
      </c>
      <c r="L120" s="3"/>
      <c r="M120" s="3"/>
      <c r="N120" s="3"/>
      <c r="O120" s="3"/>
    </row>
    <row r="121" spans="1:15" s="9" customFormat="1" x14ac:dyDescent="0.2">
      <c r="A121" s="3"/>
      <c r="B121" s="2"/>
      <c r="C121" s="3"/>
      <c r="D121" s="2" t="s">
        <v>233</v>
      </c>
      <c r="E121" s="7"/>
      <c r="F121" s="3"/>
      <c r="G121" s="3"/>
      <c r="H121" s="2"/>
      <c r="I121" s="3"/>
      <c r="J121" s="10">
        <f>SUM(J120)</f>
        <v>0</v>
      </c>
      <c r="K121" s="10">
        <f>SUM(K120)</f>
        <v>0</v>
      </c>
      <c r="L121" s="3"/>
      <c r="M121" s="3"/>
      <c r="N121" s="3"/>
      <c r="O121" s="3"/>
    </row>
    <row r="122" spans="1:15" s="9" customFormat="1" ht="25.5" x14ac:dyDescent="0.2">
      <c r="A122" s="3" t="s">
        <v>157</v>
      </c>
      <c r="B122" s="2"/>
      <c r="C122" s="3" t="s">
        <v>49</v>
      </c>
      <c r="D122" s="2" t="s">
        <v>97</v>
      </c>
      <c r="E122" s="7">
        <v>150</v>
      </c>
      <c r="F122" s="3" t="s">
        <v>63</v>
      </c>
      <c r="G122" s="12"/>
      <c r="H122" s="3"/>
      <c r="I122" s="3"/>
      <c r="J122" s="10">
        <f t="shared" si="4"/>
        <v>0</v>
      </c>
      <c r="K122" s="10">
        <f t="shared" si="5"/>
        <v>0</v>
      </c>
      <c r="L122" s="3"/>
      <c r="M122" s="3"/>
      <c r="N122" s="3"/>
      <c r="O122" s="3"/>
    </row>
    <row r="123" spans="1:15" s="9" customFormat="1" x14ac:dyDescent="0.2">
      <c r="A123" s="3"/>
      <c r="B123" s="2"/>
      <c r="C123" s="3"/>
      <c r="D123" s="2" t="s">
        <v>233</v>
      </c>
      <c r="E123" s="7"/>
      <c r="F123" s="3"/>
      <c r="G123" s="12"/>
      <c r="H123" s="3"/>
      <c r="I123" s="3"/>
      <c r="J123" s="10">
        <f>SUM(J122)</f>
        <v>0</v>
      </c>
      <c r="K123" s="10">
        <f>SUM(K122)</f>
        <v>0</v>
      </c>
      <c r="L123" s="3"/>
      <c r="M123" s="3"/>
      <c r="N123" s="3"/>
      <c r="O123" s="3"/>
    </row>
    <row r="124" spans="1:15" s="9" customFormat="1" x14ac:dyDescent="0.2">
      <c r="A124" s="3" t="s">
        <v>158</v>
      </c>
      <c r="B124" s="2"/>
      <c r="C124" s="3" t="s">
        <v>51</v>
      </c>
      <c r="D124" s="2" t="s">
        <v>98</v>
      </c>
      <c r="E124" s="7">
        <v>10000</v>
      </c>
      <c r="F124" s="3" t="s">
        <v>63</v>
      </c>
      <c r="G124" s="12"/>
      <c r="H124" s="3"/>
      <c r="I124" s="3"/>
      <c r="J124" s="10">
        <f t="shared" si="4"/>
        <v>0</v>
      </c>
      <c r="K124" s="10">
        <f t="shared" si="5"/>
        <v>0</v>
      </c>
      <c r="L124" s="3"/>
      <c r="M124" s="3"/>
      <c r="N124" s="3"/>
      <c r="O124" s="3"/>
    </row>
    <row r="125" spans="1:15" s="9" customFormat="1" x14ac:dyDescent="0.2">
      <c r="A125" s="3"/>
      <c r="B125" s="2"/>
      <c r="C125" s="3" t="s">
        <v>52</v>
      </c>
      <c r="D125" s="2" t="s">
        <v>99</v>
      </c>
      <c r="E125" s="7">
        <v>650</v>
      </c>
      <c r="F125" s="3" t="s">
        <v>63</v>
      </c>
      <c r="G125" s="12"/>
      <c r="H125" s="3"/>
      <c r="I125" s="3"/>
      <c r="J125" s="10">
        <f t="shared" si="4"/>
        <v>0</v>
      </c>
      <c r="K125" s="10">
        <f t="shared" si="5"/>
        <v>0</v>
      </c>
      <c r="L125" s="3"/>
      <c r="M125" s="3"/>
      <c r="N125" s="3"/>
      <c r="O125" s="3"/>
    </row>
    <row r="126" spans="1:15" s="9" customFormat="1" x14ac:dyDescent="0.2">
      <c r="A126" s="3"/>
      <c r="B126" s="2"/>
      <c r="C126" s="3" t="s">
        <v>53</v>
      </c>
      <c r="D126" s="2" t="s">
        <v>100</v>
      </c>
      <c r="E126" s="7">
        <v>100</v>
      </c>
      <c r="F126" s="3" t="s">
        <v>63</v>
      </c>
      <c r="G126" s="12"/>
      <c r="H126" s="3"/>
      <c r="I126" s="3"/>
      <c r="J126" s="10">
        <f t="shared" si="4"/>
        <v>0</v>
      </c>
      <c r="K126" s="10">
        <f t="shared" si="5"/>
        <v>0</v>
      </c>
      <c r="L126" s="3"/>
      <c r="M126" s="3"/>
      <c r="N126" s="3"/>
      <c r="O126" s="3"/>
    </row>
    <row r="127" spans="1:15" s="9" customFormat="1" x14ac:dyDescent="0.2">
      <c r="A127" s="3"/>
      <c r="B127" s="2"/>
      <c r="C127" s="3"/>
      <c r="D127" s="2" t="s">
        <v>233</v>
      </c>
      <c r="E127" s="7"/>
      <c r="F127" s="3"/>
      <c r="G127" s="12"/>
      <c r="H127" s="3"/>
      <c r="I127" s="3"/>
      <c r="J127" s="10">
        <f>SUM(J124:J126)</f>
        <v>0</v>
      </c>
      <c r="K127" s="10">
        <f>SUM(K124:K126)</f>
        <v>0</v>
      </c>
      <c r="L127" s="3"/>
      <c r="M127" s="3"/>
      <c r="N127" s="3"/>
      <c r="O127" s="3"/>
    </row>
    <row r="128" spans="1:15" s="9" customFormat="1" ht="38.25" x14ac:dyDescent="0.2">
      <c r="A128" s="3" t="s">
        <v>159</v>
      </c>
      <c r="B128" s="2"/>
      <c r="C128" s="3" t="s">
        <v>253</v>
      </c>
      <c r="D128" s="2" t="s">
        <v>219</v>
      </c>
      <c r="E128" s="7">
        <v>90000</v>
      </c>
      <c r="F128" s="3" t="s">
        <v>63</v>
      </c>
      <c r="G128" s="3"/>
      <c r="H128" s="3"/>
      <c r="I128" s="3"/>
      <c r="J128" s="10">
        <f t="shared" si="4"/>
        <v>0</v>
      </c>
      <c r="K128" s="10">
        <f t="shared" si="5"/>
        <v>0</v>
      </c>
      <c r="L128" s="3"/>
      <c r="M128" s="3"/>
      <c r="N128" s="3"/>
      <c r="O128" s="3"/>
    </row>
    <row r="129" spans="1:15" s="9" customFormat="1" x14ac:dyDescent="0.2">
      <c r="A129" s="3"/>
      <c r="B129" s="2"/>
      <c r="C129" s="3"/>
      <c r="D129" s="2" t="s">
        <v>233</v>
      </c>
      <c r="E129" s="7"/>
      <c r="F129" s="3"/>
      <c r="G129" s="3"/>
      <c r="H129" s="3"/>
      <c r="I129" s="3"/>
      <c r="J129" s="10">
        <f>SUM(J128)</f>
        <v>0</v>
      </c>
      <c r="K129" s="10">
        <f>SUM(K128)</f>
        <v>0</v>
      </c>
      <c r="L129" s="3"/>
      <c r="M129" s="3"/>
      <c r="N129" s="3"/>
      <c r="O129" s="3"/>
    </row>
    <row r="130" spans="1:15" s="9" customFormat="1" x14ac:dyDescent="0.2">
      <c r="A130" s="3" t="s">
        <v>160</v>
      </c>
      <c r="B130" s="2"/>
      <c r="C130" s="3" t="s">
        <v>54</v>
      </c>
      <c r="D130" s="2" t="s">
        <v>56</v>
      </c>
      <c r="E130" s="7">
        <v>370</v>
      </c>
      <c r="F130" s="3" t="s">
        <v>63</v>
      </c>
      <c r="G130" s="12"/>
      <c r="H130" s="2"/>
      <c r="I130" s="3"/>
      <c r="J130" s="10">
        <f t="shared" si="4"/>
        <v>0</v>
      </c>
      <c r="K130" s="10">
        <f t="shared" si="5"/>
        <v>0</v>
      </c>
      <c r="L130" s="3"/>
      <c r="M130" s="3"/>
      <c r="N130" s="3"/>
      <c r="O130" s="3"/>
    </row>
    <row r="131" spans="1:15" s="9" customFormat="1" x14ac:dyDescent="0.2">
      <c r="A131" s="3"/>
      <c r="B131" s="2"/>
      <c r="C131" s="3"/>
      <c r="D131" s="2" t="s">
        <v>233</v>
      </c>
      <c r="E131" s="7"/>
      <c r="F131" s="3"/>
      <c r="G131" s="12"/>
      <c r="H131" s="2"/>
      <c r="I131" s="3"/>
      <c r="J131" s="10">
        <f>SUM(J130)</f>
        <v>0</v>
      </c>
      <c r="K131" s="10">
        <f>SUM(K130)</f>
        <v>0</v>
      </c>
      <c r="L131" s="3"/>
      <c r="M131" s="3"/>
      <c r="N131" s="3"/>
      <c r="O131" s="3"/>
    </row>
    <row r="132" spans="1:15" s="9" customFormat="1" ht="25.5" x14ac:dyDescent="0.2">
      <c r="A132" s="3" t="s">
        <v>161</v>
      </c>
      <c r="B132" s="2"/>
      <c r="C132" s="3" t="s">
        <v>55</v>
      </c>
      <c r="D132" s="2" t="s">
        <v>58</v>
      </c>
      <c r="E132" s="7">
        <v>370</v>
      </c>
      <c r="F132" s="3" t="s">
        <v>63</v>
      </c>
      <c r="G132" s="12"/>
      <c r="H132" s="3"/>
      <c r="I132" s="3"/>
      <c r="J132" s="10">
        <f t="shared" si="4"/>
        <v>0</v>
      </c>
      <c r="K132" s="10">
        <f t="shared" si="5"/>
        <v>0</v>
      </c>
      <c r="L132" s="3"/>
      <c r="M132" s="3"/>
      <c r="N132" s="3"/>
      <c r="O132" s="3"/>
    </row>
    <row r="133" spans="1:15" s="9" customFormat="1" x14ac:dyDescent="0.2">
      <c r="A133" s="3"/>
      <c r="B133" s="2"/>
      <c r="C133" s="3"/>
      <c r="D133" s="2" t="s">
        <v>233</v>
      </c>
      <c r="E133" s="7"/>
      <c r="F133" s="3"/>
      <c r="G133" s="12"/>
      <c r="H133" s="3"/>
      <c r="I133" s="3"/>
      <c r="J133" s="10">
        <f>SUM(J132)</f>
        <v>0</v>
      </c>
      <c r="K133" s="10">
        <f>SUM(K132)</f>
        <v>0</v>
      </c>
      <c r="L133" s="3"/>
      <c r="M133" s="3"/>
      <c r="N133" s="3"/>
      <c r="O133" s="3"/>
    </row>
    <row r="134" spans="1:15" s="9" customFormat="1" x14ac:dyDescent="0.2">
      <c r="A134" s="3" t="s">
        <v>162</v>
      </c>
      <c r="B134" s="2"/>
      <c r="C134" s="3" t="s">
        <v>57</v>
      </c>
      <c r="D134" s="2" t="s">
        <v>60</v>
      </c>
      <c r="E134" s="7">
        <v>3000</v>
      </c>
      <c r="F134" s="3" t="s">
        <v>63</v>
      </c>
      <c r="G134" s="12"/>
      <c r="H134" s="3"/>
      <c r="I134" s="3"/>
      <c r="J134" s="10">
        <f t="shared" si="4"/>
        <v>0</v>
      </c>
      <c r="K134" s="10">
        <f t="shared" si="5"/>
        <v>0</v>
      </c>
      <c r="L134" s="3"/>
      <c r="M134" s="3"/>
      <c r="N134" s="3"/>
      <c r="O134" s="3"/>
    </row>
    <row r="135" spans="1:15" s="9" customFormat="1" x14ac:dyDescent="0.2">
      <c r="A135" s="3"/>
      <c r="B135" s="2"/>
      <c r="C135" s="3"/>
      <c r="D135" s="2" t="s">
        <v>233</v>
      </c>
      <c r="E135" s="7"/>
      <c r="F135" s="3"/>
      <c r="G135" s="12"/>
      <c r="H135" s="3"/>
      <c r="I135" s="3"/>
      <c r="J135" s="10">
        <f>SUM(J134)</f>
        <v>0</v>
      </c>
      <c r="K135" s="10">
        <f>SUM(K134)</f>
        <v>0</v>
      </c>
      <c r="L135" s="3"/>
      <c r="M135" s="3"/>
      <c r="N135" s="3"/>
      <c r="O135" s="3"/>
    </row>
    <row r="136" spans="1:15" s="9" customFormat="1" ht="63.75" x14ac:dyDescent="0.2">
      <c r="A136" s="3" t="s">
        <v>163</v>
      </c>
      <c r="B136" s="2"/>
      <c r="C136" s="3" t="s">
        <v>59</v>
      </c>
      <c r="D136" s="2" t="s">
        <v>220</v>
      </c>
      <c r="E136" s="7">
        <v>650</v>
      </c>
      <c r="F136" s="3" t="s">
        <v>63</v>
      </c>
      <c r="G136" s="6"/>
      <c r="H136" s="3"/>
      <c r="I136" s="3"/>
      <c r="J136" s="10">
        <f t="shared" si="4"/>
        <v>0</v>
      </c>
      <c r="K136" s="10">
        <f t="shared" si="5"/>
        <v>0</v>
      </c>
      <c r="L136" s="3"/>
      <c r="M136" s="3"/>
      <c r="N136" s="3"/>
      <c r="O136" s="3"/>
    </row>
    <row r="137" spans="1:15" s="9" customFormat="1" x14ac:dyDescent="0.2">
      <c r="A137" s="3"/>
      <c r="B137" s="2"/>
      <c r="C137" s="3"/>
      <c r="D137" s="2" t="s">
        <v>233</v>
      </c>
      <c r="E137" s="7"/>
      <c r="F137" s="3"/>
      <c r="G137" s="6"/>
      <c r="H137" s="3"/>
      <c r="I137" s="3"/>
      <c r="J137" s="10">
        <f>SUM(J136)</f>
        <v>0</v>
      </c>
      <c r="K137" s="10">
        <f>SUM(K136)</f>
        <v>0</v>
      </c>
      <c r="L137" s="3"/>
      <c r="M137" s="3"/>
      <c r="N137" s="3"/>
      <c r="O137" s="3"/>
    </row>
    <row r="138" spans="1:15" s="9" customFormat="1" ht="25.5" x14ac:dyDescent="0.2">
      <c r="A138" s="3" t="s">
        <v>164</v>
      </c>
      <c r="B138" s="2"/>
      <c r="C138" s="3" t="s">
        <v>61</v>
      </c>
      <c r="D138" s="27" t="s">
        <v>1</v>
      </c>
      <c r="E138" s="7">
        <v>250</v>
      </c>
      <c r="F138" s="3" t="s">
        <v>63</v>
      </c>
      <c r="G138" s="12"/>
      <c r="H138" s="3"/>
      <c r="I138" s="3"/>
      <c r="J138" s="10">
        <f t="shared" si="4"/>
        <v>0</v>
      </c>
      <c r="K138" s="10">
        <f t="shared" si="5"/>
        <v>0</v>
      </c>
      <c r="L138" s="3"/>
      <c r="M138" s="3"/>
      <c r="N138" s="3"/>
      <c r="O138" s="3"/>
    </row>
    <row r="139" spans="1:15" s="9" customFormat="1" x14ac:dyDescent="0.2">
      <c r="A139" s="3"/>
      <c r="B139" s="2"/>
      <c r="C139" s="3"/>
      <c r="D139" s="2" t="s">
        <v>233</v>
      </c>
      <c r="E139" s="7"/>
      <c r="F139" s="3"/>
      <c r="G139" s="12"/>
      <c r="H139" s="3"/>
      <c r="I139" s="3"/>
      <c r="J139" s="10">
        <f>SUM(J138)</f>
        <v>0</v>
      </c>
      <c r="K139" s="10">
        <f>SUM(K138)</f>
        <v>0</v>
      </c>
      <c r="L139" s="3"/>
      <c r="M139" s="3"/>
      <c r="N139" s="3"/>
      <c r="O139" s="3"/>
    </row>
    <row r="140" spans="1:15" s="9" customFormat="1" ht="63.75" x14ac:dyDescent="0.2">
      <c r="A140" s="3" t="s">
        <v>165</v>
      </c>
      <c r="B140" s="2"/>
      <c r="C140" s="3" t="s">
        <v>254</v>
      </c>
      <c r="D140" s="2" t="s">
        <v>221</v>
      </c>
      <c r="E140" s="7">
        <v>300</v>
      </c>
      <c r="F140" s="3" t="s">
        <v>63</v>
      </c>
      <c r="G140" s="12"/>
      <c r="H140" s="3"/>
      <c r="I140" s="3"/>
      <c r="J140" s="10">
        <f t="shared" si="4"/>
        <v>0</v>
      </c>
      <c r="K140" s="10">
        <f t="shared" si="5"/>
        <v>0</v>
      </c>
      <c r="L140" s="3"/>
      <c r="M140" s="3"/>
      <c r="N140" s="3"/>
      <c r="O140" s="3"/>
    </row>
    <row r="141" spans="1:15" s="9" customFormat="1" x14ac:dyDescent="0.2">
      <c r="A141" s="3"/>
      <c r="B141" s="2"/>
      <c r="C141" s="3"/>
      <c r="D141" s="2" t="s">
        <v>233</v>
      </c>
      <c r="E141" s="7"/>
      <c r="F141" s="3"/>
      <c r="G141" s="12"/>
      <c r="H141" s="3"/>
      <c r="I141" s="3"/>
      <c r="J141" s="10">
        <f>SUM(J140)</f>
        <v>0</v>
      </c>
      <c r="K141" s="10">
        <f>SUM(K140)</f>
        <v>0</v>
      </c>
      <c r="L141" s="3"/>
      <c r="M141" s="3"/>
      <c r="N141" s="3"/>
      <c r="O141" s="3"/>
    </row>
    <row r="142" spans="1:15" s="9" customFormat="1" ht="51" x14ac:dyDescent="0.2">
      <c r="A142" s="3" t="s">
        <v>166</v>
      </c>
      <c r="B142" s="2"/>
      <c r="C142" s="3" t="s">
        <v>0</v>
      </c>
      <c r="D142" s="5" t="s">
        <v>107</v>
      </c>
      <c r="E142" s="7">
        <v>15000</v>
      </c>
      <c r="F142" s="3" t="s">
        <v>63</v>
      </c>
      <c r="G142" s="12"/>
      <c r="H142" s="3"/>
      <c r="I142" s="3"/>
      <c r="J142" s="10">
        <f t="shared" si="4"/>
        <v>0</v>
      </c>
      <c r="K142" s="10">
        <f t="shared" si="5"/>
        <v>0</v>
      </c>
      <c r="L142" s="3"/>
      <c r="M142" s="3"/>
      <c r="N142" s="3"/>
      <c r="O142" s="3"/>
    </row>
    <row r="143" spans="1:15" s="9" customFormat="1" x14ac:dyDescent="0.2">
      <c r="A143" s="3"/>
      <c r="B143" s="2"/>
      <c r="C143" s="3"/>
      <c r="D143" s="2" t="s">
        <v>233</v>
      </c>
      <c r="E143" s="7"/>
      <c r="F143" s="3"/>
      <c r="G143" s="12"/>
      <c r="H143" s="3"/>
      <c r="I143" s="3"/>
      <c r="J143" s="10">
        <f>SUM(J142)</f>
        <v>0</v>
      </c>
      <c r="K143" s="10">
        <f>SUM(K142)</f>
        <v>0</v>
      </c>
      <c r="L143" s="3"/>
      <c r="M143" s="3"/>
      <c r="N143" s="3"/>
      <c r="O143" s="3"/>
    </row>
    <row r="144" spans="1:15" ht="216.75" x14ac:dyDescent="0.2">
      <c r="A144" s="3" t="s">
        <v>167</v>
      </c>
      <c r="B144" s="4"/>
      <c r="C144" s="3" t="s">
        <v>86</v>
      </c>
      <c r="D144" s="27" t="s">
        <v>222</v>
      </c>
      <c r="E144" s="4">
        <v>400</v>
      </c>
      <c r="F144" s="4" t="s">
        <v>2</v>
      </c>
      <c r="G144" s="8"/>
      <c r="H144" s="4"/>
      <c r="I144" s="4"/>
      <c r="J144" s="10">
        <f t="shared" si="4"/>
        <v>0</v>
      </c>
      <c r="K144" s="10">
        <f t="shared" si="5"/>
        <v>0</v>
      </c>
      <c r="L144" s="4"/>
      <c r="M144" s="4"/>
      <c r="N144" s="4"/>
      <c r="O144" s="4"/>
    </row>
    <row r="145" spans="1:15" x14ac:dyDescent="0.2">
      <c r="A145" s="3"/>
      <c r="B145" s="4"/>
      <c r="C145" s="4"/>
      <c r="D145" s="2" t="s">
        <v>233</v>
      </c>
      <c r="E145" s="4"/>
      <c r="F145" s="4"/>
      <c r="G145" s="8"/>
      <c r="H145" s="4"/>
      <c r="I145" s="4"/>
      <c r="J145" s="10">
        <f>SUM(J144)</f>
        <v>0</v>
      </c>
      <c r="K145" s="10">
        <f>SUM(K144)</f>
        <v>0</v>
      </c>
      <c r="L145" s="4"/>
      <c r="M145" s="4"/>
      <c r="N145" s="4"/>
      <c r="O145" s="4"/>
    </row>
    <row r="146" spans="1:15" ht="127.5" x14ac:dyDescent="0.2">
      <c r="A146" s="3" t="s">
        <v>168</v>
      </c>
      <c r="B146" s="4"/>
      <c r="C146" s="3" t="s">
        <v>255</v>
      </c>
      <c r="D146" s="27" t="s">
        <v>223</v>
      </c>
      <c r="E146" s="4">
        <v>10</v>
      </c>
      <c r="F146" s="4" t="s">
        <v>2</v>
      </c>
      <c r="G146" s="8"/>
      <c r="H146" s="4"/>
      <c r="I146" s="4"/>
      <c r="J146" s="10">
        <f t="shared" si="4"/>
        <v>0</v>
      </c>
      <c r="K146" s="10">
        <f t="shared" si="5"/>
        <v>0</v>
      </c>
      <c r="L146" s="4"/>
      <c r="M146" s="4"/>
      <c r="N146" s="4"/>
      <c r="O146" s="4"/>
    </row>
    <row r="147" spans="1:15" ht="102" x14ac:dyDescent="0.2">
      <c r="A147" s="4"/>
      <c r="B147" s="4"/>
      <c r="C147" s="3" t="s">
        <v>256</v>
      </c>
      <c r="D147" s="5" t="s">
        <v>224</v>
      </c>
      <c r="E147" s="4">
        <v>600</v>
      </c>
      <c r="F147" s="4" t="s">
        <v>2</v>
      </c>
      <c r="G147" s="8"/>
      <c r="H147" s="4"/>
      <c r="I147" s="4"/>
      <c r="J147" s="10">
        <f t="shared" si="4"/>
        <v>0</v>
      </c>
      <c r="K147" s="10">
        <f t="shared" si="5"/>
        <v>0</v>
      </c>
      <c r="L147" s="4"/>
      <c r="M147" s="4"/>
      <c r="N147" s="4"/>
      <c r="O147" s="4"/>
    </row>
    <row r="148" spans="1:15" ht="89.25" x14ac:dyDescent="0.2">
      <c r="A148" s="4"/>
      <c r="B148" s="4"/>
      <c r="C148" s="3" t="s">
        <v>257</v>
      </c>
      <c r="D148" s="5" t="s">
        <v>225</v>
      </c>
      <c r="E148" s="4">
        <v>100</v>
      </c>
      <c r="F148" s="4" t="s">
        <v>2</v>
      </c>
      <c r="G148" s="8"/>
      <c r="H148" s="4"/>
      <c r="I148" s="4"/>
      <c r="J148" s="10">
        <f t="shared" si="4"/>
        <v>0</v>
      </c>
      <c r="K148" s="10">
        <f t="shared" si="5"/>
        <v>0</v>
      </c>
      <c r="L148" s="4"/>
      <c r="M148" s="4"/>
      <c r="N148" s="4"/>
      <c r="O148" s="4"/>
    </row>
    <row r="149" spans="1:15" x14ac:dyDescent="0.2">
      <c r="A149" s="4"/>
      <c r="B149" s="4"/>
      <c r="C149" s="28"/>
      <c r="D149" s="2" t="s">
        <v>233</v>
      </c>
      <c r="E149" s="4"/>
      <c r="F149" s="4"/>
      <c r="G149" s="8"/>
      <c r="H149" s="4"/>
      <c r="I149" s="4"/>
      <c r="J149" s="10">
        <f>SUM(J146:J148)</f>
        <v>0</v>
      </c>
      <c r="K149" s="10">
        <f>SUM(K146:K148)</f>
        <v>0</v>
      </c>
      <c r="L149" s="4"/>
      <c r="M149" s="4"/>
      <c r="N149" s="4"/>
      <c r="O149" s="4"/>
    </row>
    <row r="150" spans="1:15" ht="51" x14ac:dyDescent="0.2">
      <c r="A150" s="4" t="s">
        <v>268</v>
      </c>
      <c r="B150" s="4"/>
      <c r="C150" s="3" t="s">
        <v>258</v>
      </c>
      <c r="D150" s="5" t="s">
        <v>226</v>
      </c>
      <c r="E150" s="4">
        <v>500</v>
      </c>
      <c r="F150" s="4" t="s">
        <v>2</v>
      </c>
      <c r="G150" s="8"/>
      <c r="H150" s="4"/>
      <c r="I150" s="4"/>
      <c r="J150" s="10">
        <f t="shared" si="4"/>
        <v>0</v>
      </c>
      <c r="K150" s="10">
        <f t="shared" si="5"/>
        <v>0</v>
      </c>
      <c r="L150" s="4"/>
      <c r="M150" s="4"/>
      <c r="N150" s="4"/>
      <c r="O150" s="4"/>
    </row>
    <row r="151" spans="1:15" ht="63.75" x14ac:dyDescent="0.2">
      <c r="A151" s="4"/>
      <c r="B151" s="4"/>
      <c r="C151" s="3" t="s">
        <v>259</v>
      </c>
      <c r="D151" s="5" t="s">
        <v>227</v>
      </c>
      <c r="E151" s="4">
        <v>500</v>
      </c>
      <c r="F151" s="4" t="s">
        <v>2</v>
      </c>
      <c r="G151" s="8"/>
      <c r="H151" s="4"/>
      <c r="I151" s="4"/>
      <c r="J151" s="10">
        <f t="shared" si="4"/>
        <v>0</v>
      </c>
      <c r="K151" s="10">
        <f t="shared" si="5"/>
        <v>0</v>
      </c>
      <c r="L151" s="4"/>
      <c r="M151" s="4"/>
      <c r="N151" s="4"/>
      <c r="O151" s="4"/>
    </row>
    <row r="152" spans="1:15" ht="102" x14ac:dyDescent="0.2">
      <c r="A152" s="4"/>
      <c r="B152" s="4"/>
      <c r="C152" s="3" t="s">
        <v>260</v>
      </c>
      <c r="D152" s="5" t="s">
        <v>228</v>
      </c>
      <c r="E152" s="4">
        <v>300</v>
      </c>
      <c r="F152" s="4" t="s">
        <v>2</v>
      </c>
      <c r="G152" s="8"/>
      <c r="H152" s="4"/>
      <c r="I152" s="4"/>
      <c r="J152" s="10">
        <f t="shared" si="4"/>
        <v>0</v>
      </c>
      <c r="K152" s="10">
        <f t="shared" si="5"/>
        <v>0</v>
      </c>
      <c r="L152" s="4"/>
      <c r="M152" s="4"/>
      <c r="N152" s="4"/>
      <c r="O152" s="4"/>
    </row>
    <row r="153" spans="1:15" ht="102" x14ac:dyDescent="0.2">
      <c r="A153" s="4"/>
      <c r="B153" s="4"/>
      <c r="C153" s="3" t="s">
        <v>261</v>
      </c>
      <c r="D153" s="5" t="s">
        <v>229</v>
      </c>
      <c r="E153" s="4">
        <v>300</v>
      </c>
      <c r="F153" s="4" t="s">
        <v>2</v>
      </c>
      <c r="G153" s="8"/>
      <c r="H153" s="4"/>
      <c r="I153" s="4"/>
      <c r="J153" s="10">
        <f t="shared" si="4"/>
        <v>0</v>
      </c>
      <c r="K153" s="10">
        <f t="shared" si="5"/>
        <v>0</v>
      </c>
      <c r="L153" s="4"/>
      <c r="M153" s="4"/>
      <c r="N153" s="4"/>
      <c r="O153" s="4"/>
    </row>
    <row r="154" spans="1:15" x14ac:dyDescent="0.2">
      <c r="A154" s="4"/>
      <c r="B154" s="4"/>
      <c r="C154" s="4"/>
      <c r="D154" s="2" t="s">
        <v>233</v>
      </c>
      <c r="E154" s="4"/>
      <c r="F154" s="4"/>
      <c r="G154" s="8"/>
      <c r="H154" s="4"/>
      <c r="I154" s="4"/>
      <c r="J154" s="10">
        <f>SUM(J150:J153)</f>
        <v>0</v>
      </c>
      <c r="K154" s="10">
        <f>SUM(K150:K153)</f>
        <v>0</v>
      </c>
      <c r="L154" s="4"/>
      <c r="M154" s="4"/>
      <c r="N154" s="4"/>
      <c r="O154" s="4"/>
    </row>
    <row r="155" spans="1:15" ht="63.75" x14ac:dyDescent="0.2">
      <c r="A155" s="4" t="s">
        <v>269</v>
      </c>
      <c r="B155" s="4"/>
      <c r="C155" s="3" t="s">
        <v>262</v>
      </c>
      <c r="D155" s="5" t="s">
        <v>230</v>
      </c>
      <c r="E155" s="4">
        <v>2000</v>
      </c>
      <c r="F155" s="4" t="s">
        <v>2</v>
      </c>
      <c r="G155" s="8"/>
      <c r="H155" s="4"/>
      <c r="I155" s="4"/>
      <c r="J155" s="10">
        <f t="shared" si="4"/>
        <v>0</v>
      </c>
      <c r="K155" s="10">
        <f t="shared" si="5"/>
        <v>0</v>
      </c>
      <c r="L155" s="4"/>
      <c r="M155" s="4"/>
      <c r="N155" s="4"/>
      <c r="O155" s="4"/>
    </row>
    <row r="156" spans="1:15" x14ac:dyDescent="0.2">
      <c r="A156" s="4"/>
      <c r="B156" s="4"/>
      <c r="C156" s="4"/>
      <c r="D156" s="2" t="s">
        <v>233</v>
      </c>
      <c r="E156" s="4"/>
      <c r="F156" s="4"/>
      <c r="G156" s="8"/>
      <c r="H156" s="4"/>
      <c r="I156" s="4"/>
      <c r="J156" s="10">
        <f>SUM(J155)</f>
        <v>0</v>
      </c>
      <c r="K156" s="10">
        <f>SUM(K155)</f>
        <v>0</v>
      </c>
      <c r="L156" s="4"/>
      <c r="M156" s="4"/>
      <c r="N156" s="4"/>
      <c r="O156" s="4"/>
    </row>
    <row r="157" spans="1:15" ht="89.25" x14ac:dyDescent="0.2">
      <c r="A157" s="4" t="s">
        <v>270</v>
      </c>
      <c r="B157" s="4"/>
      <c r="C157" s="3" t="s">
        <v>263</v>
      </c>
      <c r="D157" s="2" t="s">
        <v>231</v>
      </c>
      <c r="E157" s="4">
        <v>1000</v>
      </c>
      <c r="F157" s="4" t="s">
        <v>63</v>
      </c>
      <c r="G157" s="29"/>
      <c r="H157" s="4"/>
      <c r="I157" s="4"/>
      <c r="J157" s="10">
        <f t="shared" si="4"/>
        <v>0</v>
      </c>
      <c r="K157" s="10">
        <f t="shared" si="5"/>
        <v>0</v>
      </c>
      <c r="L157" s="4"/>
      <c r="M157" s="4"/>
      <c r="N157" s="4"/>
      <c r="O157" s="4"/>
    </row>
    <row r="158" spans="1:15" x14ac:dyDescent="0.2">
      <c r="A158" s="4"/>
      <c r="B158" s="4"/>
      <c r="C158" s="4"/>
      <c r="D158" s="2" t="s">
        <v>233</v>
      </c>
      <c r="E158" s="4"/>
      <c r="F158" s="4"/>
      <c r="G158" s="29"/>
      <c r="H158" s="4"/>
      <c r="I158" s="4"/>
      <c r="J158" s="10">
        <f>SUM(J157)</f>
        <v>0</v>
      </c>
      <c r="K158" s="10">
        <f>SUM(K157)</f>
        <v>0</v>
      </c>
      <c r="L158" s="4"/>
      <c r="M158" s="4"/>
      <c r="N158" s="4"/>
      <c r="O158" s="4"/>
    </row>
    <row r="159" spans="1:15" ht="178.5" x14ac:dyDescent="0.2">
      <c r="A159" s="4" t="s">
        <v>271</v>
      </c>
      <c r="B159" s="4"/>
      <c r="C159" s="3" t="s">
        <v>264</v>
      </c>
      <c r="D159" s="2" t="s">
        <v>110</v>
      </c>
      <c r="E159" s="4">
        <v>300</v>
      </c>
      <c r="F159" s="4" t="s">
        <v>63</v>
      </c>
      <c r="G159" s="29"/>
      <c r="H159" s="4"/>
      <c r="I159" s="4"/>
      <c r="J159" s="10">
        <f t="shared" si="4"/>
        <v>0</v>
      </c>
      <c r="K159" s="10">
        <f t="shared" si="5"/>
        <v>0</v>
      </c>
      <c r="L159" s="4"/>
      <c r="M159" s="4"/>
      <c r="N159" s="4"/>
      <c r="O159" s="4"/>
    </row>
    <row r="160" spans="1:15" ht="178.5" x14ac:dyDescent="0.2">
      <c r="A160" s="4"/>
      <c r="B160" s="4"/>
      <c r="C160" s="3" t="s">
        <v>265</v>
      </c>
      <c r="D160" s="2" t="s">
        <v>111</v>
      </c>
      <c r="E160" s="4">
        <v>300</v>
      </c>
      <c r="F160" s="4" t="s">
        <v>63</v>
      </c>
      <c r="G160" s="29"/>
      <c r="H160" s="4"/>
      <c r="I160" s="4"/>
      <c r="J160" s="10">
        <f t="shared" si="4"/>
        <v>0</v>
      </c>
      <c r="K160" s="10">
        <f t="shared" si="5"/>
        <v>0</v>
      </c>
      <c r="L160" s="4"/>
      <c r="M160" s="4"/>
      <c r="N160" s="4"/>
      <c r="O160" s="4"/>
    </row>
    <row r="161" spans="1:15" x14ac:dyDescent="0.2">
      <c r="A161" s="4"/>
      <c r="B161" s="4"/>
      <c r="C161" s="4"/>
      <c r="D161" s="2" t="s">
        <v>233</v>
      </c>
      <c r="E161" s="4"/>
      <c r="F161" s="4"/>
      <c r="G161" s="29"/>
      <c r="H161" s="4"/>
      <c r="I161" s="4"/>
      <c r="J161" s="34">
        <f>SUM(J159:J160)</f>
        <v>0</v>
      </c>
      <c r="K161" s="34">
        <f>SUM(K159:K160)</f>
        <v>0</v>
      </c>
      <c r="L161" s="4"/>
      <c r="M161" s="4"/>
      <c r="N161" s="4"/>
      <c r="O161" s="4"/>
    </row>
    <row r="164" spans="1:15" x14ac:dyDescent="0.2">
      <c r="D164" s="1" t="s">
        <v>280</v>
      </c>
    </row>
    <row r="167" spans="1:15" x14ac:dyDescent="0.2">
      <c r="D167" s="1" t="s">
        <v>281</v>
      </c>
    </row>
  </sheetData>
  <phoneticPr fontId="6" type="noConversion"/>
  <pageMargins left="0.70866141732283472" right="0.70866141732283472" top="0.74803149606299213" bottom="0.74803149606299213" header="0.31496062992125984" footer="0.31496062992125984"/>
  <pageSetup paperSize="9" scale="61" fitToHeight="0" orientation="landscape" verticalDpi="0" r:id="rId1"/>
  <headerFooter>
    <oddHeader>&amp;F</oddHead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Aljoša Trtnik</cp:lastModifiedBy>
  <cp:revision>1</cp:revision>
  <cp:lastPrinted>2023-03-02T11:11:12Z</cp:lastPrinted>
  <dcterms:created xsi:type="dcterms:W3CDTF">2012-05-15T09:32:04Z</dcterms:created>
  <dcterms:modified xsi:type="dcterms:W3CDTF">2023-03-10T09:30:24Z</dcterms:modified>
</cp:coreProperties>
</file>